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1"/>
  </bookViews>
  <sheets>
    <sheet name="ՀԱՎԵԼՎԱԾ 1 ծախսեր" sheetId="2" r:id="rId1"/>
    <sheet name="ՀԱՎԵԼՎԱԾ 2 եկամուտներ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8" i="3" l="1"/>
  <c r="G118" i="3"/>
  <c r="D118" i="3"/>
  <c r="J117" i="3"/>
  <c r="G117" i="3"/>
  <c r="D117" i="3"/>
  <c r="J116" i="3"/>
  <c r="G116" i="3"/>
  <c r="G115" i="3" s="1"/>
  <c r="D116" i="3"/>
  <c r="L115" i="3"/>
  <c r="K115" i="3"/>
  <c r="J115" i="3"/>
  <c r="I115" i="3"/>
  <c r="H115" i="3"/>
  <c r="F115" i="3"/>
  <c r="E115" i="3"/>
  <c r="D115" i="3"/>
  <c r="J114" i="3"/>
  <c r="G114" i="3"/>
  <c r="D114" i="3"/>
  <c r="J113" i="3"/>
  <c r="G113" i="3"/>
  <c r="D113" i="3"/>
  <c r="L112" i="3"/>
  <c r="J112" i="3"/>
  <c r="I112" i="3"/>
  <c r="G112" i="3"/>
  <c r="F112" i="3"/>
  <c r="J111" i="3"/>
  <c r="G111" i="3"/>
  <c r="D111" i="3"/>
  <c r="J110" i="3"/>
  <c r="G110" i="3"/>
  <c r="D110" i="3"/>
  <c r="K109" i="3"/>
  <c r="J109" i="3"/>
  <c r="H109" i="3"/>
  <c r="G109" i="3"/>
  <c r="E109" i="3"/>
  <c r="J108" i="3"/>
  <c r="J106" i="3" s="1"/>
  <c r="G108" i="3"/>
  <c r="D108" i="3"/>
  <c r="J107" i="3"/>
  <c r="G107" i="3"/>
  <c r="D107" i="3"/>
  <c r="K106" i="3"/>
  <c r="H106" i="3"/>
  <c r="G106" i="3"/>
  <c r="E106" i="3"/>
  <c r="J105" i="3"/>
  <c r="G105" i="3"/>
  <c r="D105" i="3"/>
  <c r="J104" i="3"/>
  <c r="G104" i="3"/>
  <c r="D104" i="3"/>
  <c r="J103" i="3"/>
  <c r="G103" i="3"/>
  <c r="D103" i="3"/>
  <c r="J102" i="3"/>
  <c r="G102" i="3"/>
  <c r="D102" i="3"/>
  <c r="J101" i="3"/>
  <c r="G101" i="3"/>
  <c r="D101" i="3"/>
  <c r="J100" i="3"/>
  <c r="G100" i="3"/>
  <c r="D100" i="3"/>
  <c r="J99" i="3"/>
  <c r="G99" i="3"/>
  <c r="D99" i="3"/>
  <c r="J98" i="3"/>
  <c r="G98" i="3"/>
  <c r="D98" i="3"/>
  <c r="J97" i="3"/>
  <c r="G97" i="3"/>
  <c r="D97" i="3"/>
  <c r="J96" i="3"/>
  <c r="G96" i="3"/>
  <c r="D96" i="3"/>
  <c r="J95" i="3"/>
  <c r="G95" i="3"/>
  <c r="D95" i="3"/>
  <c r="J94" i="3"/>
  <c r="G94" i="3"/>
  <c r="D94" i="3"/>
  <c r="J93" i="3"/>
  <c r="G93" i="3"/>
  <c r="D93" i="3"/>
  <c r="J92" i="3"/>
  <c r="G92" i="3"/>
  <c r="D92" i="3"/>
  <c r="J91" i="3"/>
  <c r="G91" i="3"/>
  <c r="D91" i="3"/>
  <c r="J90" i="3"/>
  <c r="G90" i="3"/>
  <c r="D90" i="3"/>
  <c r="J89" i="3"/>
  <c r="G89" i="3"/>
  <c r="D89" i="3"/>
  <c r="J88" i="3"/>
  <c r="G88" i="3"/>
  <c r="D88" i="3"/>
  <c r="J87" i="3"/>
  <c r="G87" i="3"/>
  <c r="D87" i="3"/>
  <c r="J86" i="3"/>
  <c r="J83" i="3" s="1"/>
  <c r="J82" i="3" s="1"/>
  <c r="G86" i="3"/>
  <c r="D86" i="3"/>
  <c r="J85" i="3"/>
  <c r="G85" i="3"/>
  <c r="D85" i="3"/>
  <c r="J84" i="3"/>
  <c r="G84" i="3"/>
  <c r="D84" i="3"/>
  <c r="K83" i="3"/>
  <c r="K82" i="3" s="1"/>
  <c r="H83" i="3"/>
  <c r="E83" i="3"/>
  <c r="E82" i="3" s="1"/>
  <c r="H82" i="3"/>
  <c r="J81" i="3"/>
  <c r="G81" i="3"/>
  <c r="D81" i="3"/>
  <c r="J80" i="3"/>
  <c r="G80" i="3"/>
  <c r="D80" i="3"/>
  <c r="J79" i="3"/>
  <c r="G79" i="3"/>
  <c r="D79" i="3"/>
  <c r="K78" i="3"/>
  <c r="H78" i="3"/>
  <c r="E78" i="3"/>
  <c r="D78" i="3"/>
  <c r="J77" i="3"/>
  <c r="G77" i="3"/>
  <c r="D77" i="3"/>
  <c r="J76" i="3"/>
  <c r="G76" i="3"/>
  <c r="D76" i="3"/>
  <c r="J75" i="3"/>
  <c r="G75" i="3"/>
  <c r="D75" i="3"/>
  <c r="D73" i="3" s="1"/>
  <c r="J74" i="3"/>
  <c r="G74" i="3"/>
  <c r="D74" i="3"/>
  <c r="K73" i="3"/>
  <c r="H73" i="3"/>
  <c r="E73" i="3"/>
  <c r="J72" i="3"/>
  <c r="J71" i="3" s="1"/>
  <c r="G72" i="3"/>
  <c r="G71" i="3" s="1"/>
  <c r="D72" i="3"/>
  <c r="D71" i="3" s="1"/>
  <c r="K71" i="3"/>
  <c r="H71" i="3"/>
  <c r="E71" i="3"/>
  <c r="J70" i="3"/>
  <c r="G70" i="3"/>
  <c r="G69" i="3" s="1"/>
  <c r="D70" i="3"/>
  <c r="D69" i="3" s="1"/>
  <c r="L69" i="3"/>
  <c r="J69" i="3"/>
  <c r="I69" i="3"/>
  <c r="I68" i="3" s="1"/>
  <c r="F69" i="3"/>
  <c r="J67" i="3"/>
  <c r="J65" i="3" s="1"/>
  <c r="G67" i="3"/>
  <c r="G65" i="3" s="1"/>
  <c r="D67" i="3"/>
  <c r="D65" i="3" s="1"/>
  <c r="J66" i="3"/>
  <c r="G66" i="3"/>
  <c r="D66" i="3"/>
  <c r="L65" i="3"/>
  <c r="I65" i="3"/>
  <c r="F65" i="3"/>
  <c r="J64" i="3"/>
  <c r="G64" i="3"/>
  <c r="D64" i="3"/>
  <c r="J63" i="3"/>
  <c r="G63" i="3"/>
  <c r="D63" i="3"/>
  <c r="J62" i="3"/>
  <c r="J60" i="3" s="1"/>
  <c r="G62" i="3"/>
  <c r="D62" i="3"/>
  <c r="J61" i="3"/>
  <c r="G61" i="3"/>
  <c r="D61" i="3"/>
  <c r="D60" i="3" s="1"/>
  <c r="K60" i="3"/>
  <c r="H60" i="3"/>
  <c r="H58" i="3" s="1"/>
  <c r="H49" i="3" s="1"/>
  <c r="E60" i="3"/>
  <c r="E58" i="3" s="1"/>
  <c r="J59" i="3"/>
  <c r="G59" i="3"/>
  <c r="D59" i="3"/>
  <c r="K58" i="3"/>
  <c r="J57" i="3"/>
  <c r="J56" i="3" s="1"/>
  <c r="G57" i="3"/>
  <c r="D57" i="3"/>
  <c r="L56" i="3"/>
  <c r="I56" i="3"/>
  <c r="G56" i="3"/>
  <c r="F56" i="3"/>
  <c r="F49" i="3" s="1"/>
  <c r="D56" i="3"/>
  <c r="J55" i="3"/>
  <c r="G55" i="3"/>
  <c r="D55" i="3"/>
  <c r="D54" i="3" s="1"/>
  <c r="K54" i="3"/>
  <c r="J54" i="3"/>
  <c r="H54" i="3"/>
  <c r="G54" i="3"/>
  <c r="E54" i="3"/>
  <c r="J53" i="3"/>
  <c r="G53" i="3"/>
  <c r="D53" i="3"/>
  <c r="D52" i="3" s="1"/>
  <c r="L52" i="3"/>
  <c r="J52" i="3"/>
  <c r="I52" i="3"/>
  <c r="G52" i="3"/>
  <c r="F52" i="3"/>
  <c r="J51" i="3"/>
  <c r="G51" i="3"/>
  <c r="G50" i="3" s="1"/>
  <c r="D51" i="3"/>
  <c r="D50" i="3" s="1"/>
  <c r="K50" i="3"/>
  <c r="J50" i="3"/>
  <c r="H50" i="3"/>
  <c r="E50" i="3"/>
  <c r="I49" i="3"/>
  <c r="J48" i="3"/>
  <c r="G48" i="3"/>
  <c r="D48" i="3"/>
  <c r="J47" i="3"/>
  <c r="G47" i="3"/>
  <c r="D47" i="3"/>
  <c r="J46" i="3"/>
  <c r="G46" i="3"/>
  <c r="D46" i="3"/>
  <c r="J45" i="3"/>
  <c r="G45" i="3"/>
  <c r="D45" i="3"/>
  <c r="K44" i="3"/>
  <c r="H44" i="3"/>
  <c r="H43" i="3" s="1"/>
  <c r="G44" i="3"/>
  <c r="G43" i="3" s="1"/>
  <c r="E44" i="3"/>
  <c r="K43" i="3"/>
  <c r="E43" i="3"/>
  <c r="J42" i="3"/>
  <c r="G42" i="3"/>
  <c r="D42" i="3"/>
  <c r="J41" i="3"/>
  <c r="J40" i="3" s="1"/>
  <c r="G41" i="3"/>
  <c r="G40" i="3" s="1"/>
  <c r="D41" i="3"/>
  <c r="K40" i="3"/>
  <c r="H40" i="3"/>
  <c r="E40" i="3"/>
  <c r="D40" i="3"/>
  <c r="J39" i="3"/>
  <c r="G39" i="3"/>
  <c r="D39" i="3"/>
  <c r="J38" i="3"/>
  <c r="G38" i="3"/>
  <c r="D38" i="3"/>
  <c r="J37" i="3"/>
  <c r="G37" i="3"/>
  <c r="D37" i="3"/>
  <c r="J36" i="3"/>
  <c r="G36" i="3"/>
  <c r="D36" i="3"/>
  <c r="J35" i="3"/>
  <c r="G35" i="3"/>
  <c r="D35" i="3"/>
  <c r="J34" i="3"/>
  <c r="G34" i="3"/>
  <c r="D34" i="3"/>
  <c r="J33" i="3"/>
  <c r="G33" i="3"/>
  <c r="D33" i="3"/>
  <c r="J32" i="3"/>
  <c r="G32" i="3"/>
  <c r="D32" i="3"/>
  <c r="J31" i="3"/>
  <c r="G31" i="3"/>
  <c r="D31" i="3"/>
  <c r="J30" i="3"/>
  <c r="G30" i="3"/>
  <c r="D30" i="3"/>
  <c r="J29" i="3"/>
  <c r="G29" i="3"/>
  <c r="D29" i="3"/>
  <c r="J28" i="3"/>
  <c r="G28" i="3"/>
  <c r="D28" i="3"/>
  <c r="J27" i="3"/>
  <c r="G27" i="3"/>
  <c r="D27" i="3"/>
  <c r="J26" i="3"/>
  <c r="G26" i="3"/>
  <c r="D26" i="3"/>
  <c r="J25" i="3"/>
  <c r="G25" i="3"/>
  <c r="D25" i="3"/>
  <c r="J24" i="3"/>
  <c r="G24" i="3"/>
  <c r="D24" i="3"/>
  <c r="J23" i="3"/>
  <c r="G23" i="3"/>
  <c r="D23" i="3"/>
  <c r="J22" i="3"/>
  <c r="G22" i="3"/>
  <c r="D22" i="3"/>
  <c r="J21" i="3"/>
  <c r="G21" i="3"/>
  <c r="D21" i="3"/>
  <c r="K20" i="3"/>
  <c r="H20" i="3"/>
  <c r="E20" i="3"/>
  <c r="E13" i="3" s="1"/>
  <c r="J19" i="3"/>
  <c r="J18" i="3" s="1"/>
  <c r="G19" i="3"/>
  <c r="D19" i="3"/>
  <c r="K18" i="3"/>
  <c r="H18" i="3"/>
  <c r="G18" i="3"/>
  <c r="E18" i="3"/>
  <c r="D18" i="3"/>
  <c r="J17" i="3"/>
  <c r="G17" i="3"/>
  <c r="D17" i="3"/>
  <c r="J16" i="3"/>
  <c r="J14" i="3" s="1"/>
  <c r="G16" i="3"/>
  <c r="D16" i="3"/>
  <c r="J15" i="3"/>
  <c r="G15" i="3"/>
  <c r="G14" i="3" s="1"/>
  <c r="D15" i="3"/>
  <c r="K14" i="3"/>
  <c r="H14" i="3"/>
  <c r="E14" i="3"/>
  <c r="D14" i="3"/>
  <c r="K13" i="3"/>
  <c r="J228" i="2"/>
  <c r="G228" i="2"/>
  <c r="D228" i="2"/>
  <c r="J227" i="2"/>
  <c r="J223" i="2" s="1"/>
  <c r="G227" i="2"/>
  <c r="D227" i="2"/>
  <c r="J226" i="2"/>
  <c r="G226" i="2"/>
  <c r="G223" i="2" s="1"/>
  <c r="D226" i="2"/>
  <c r="J225" i="2"/>
  <c r="G225" i="2"/>
  <c r="D225" i="2"/>
  <c r="L223" i="2"/>
  <c r="I223" i="2"/>
  <c r="F223" i="2"/>
  <c r="J222" i="2"/>
  <c r="G222" i="2"/>
  <c r="G220" i="2" s="1"/>
  <c r="D222" i="2"/>
  <c r="D220" i="2" s="1"/>
  <c r="L220" i="2"/>
  <c r="J220" i="2"/>
  <c r="I220" i="2"/>
  <c r="F220" i="2"/>
  <c r="J219" i="2"/>
  <c r="J215" i="2" s="1"/>
  <c r="G219" i="2"/>
  <c r="D219" i="2"/>
  <c r="J218" i="2"/>
  <c r="G218" i="2"/>
  <c r="G215" i="2" s="1"/>
  <c r="D218" i="2"/>
  <c r="J217" i="2"/>
  <c r="G217" i="2"/>
  <c r="D217" i="2"/>
  <c r="L215" i="2"/>
  <c r="L212" i="2" s="1"/>
  <c r="I215" i="2"/>
  <c r="F215" i="2"/>
  <c r="F212" i="2" s="1"/>
  <c r="J214" i="2"/>
  <c r="G214" i="2"/>
  <c r="D214" i="2"/>
  <c r="I212" i="2"/>
  <c r="J211" i="2"/>
  <c r="G211" i="2"/>
  <c r="D211" i="2"/>
  <c r="J210" i="2"/>
  <c r="G210" i="2"/>
  <c r="G207" i="2" s="1"/>
  <c r="D210" i="2"/>
  <c r="J209" i="2"/>
  <c r="G209" i="2"/>
  <c r="D209" i="2"/>
  <c r="L207" i="2"/>
  <c r="I207" i="2"/>
  <c r="F207" i="2"/>
  <c r="F205" i="2"/>
  <c r="J204" i="2"/>
  <c r="J202" i="2" s="1"/>
  <c r="G204" i="2"/>
  <c r="G202" i="2" s="1"/>
  <c r="D204" i="2"/>
  <c r="L202" i="2"/>
  <c r="I202" i="2"/>
  <c r="F202" i="2"/>
  <c r="D202" i="2"/>
  <c r="J201" i="2"/>
  <c r="G201" i="2"/>
  <c r="D201" i="2"/>
  <c r="J200" i="2"/>
  <c r="G200" i="2"/>
  <c r="D200" i="2"/>
  <c r="J199" i="2"/>
  <c r="G199" i="2"/>
  <c r="D199" i="2"/>
  <c r="J198" i="2"/>
  <c r="G198" i="2"/>
  <c r="D198" i="2"/>
  <c r="L196" i="2"/>
  <c r="I196" i="2"/>
  <c r="F196" i="2"/>
  <c r="J195" i="2"/>
  <c r="J193" i="2" s="1"/>
  <c r="G195" i="2"/>
  <c r="G193" i="2" s="1"/>
  <c r="D195" i="2"/>
  <c r="D193" i="2" s="1"/>
  <c r="L193" i="2"/>
  <c r="I193" i="2"/>
  <c r="F193" i="2"/>
  <c r="J192" i="2"/>
  <c r="G192" i="2"/>
  <c r="G187" i="2" s="1"/>
  <c r="D192" i="2"/>
  <c r="J191" i="2"/>
  <c r="G191" i="2"/>
  <c r="D191" i="2"/>
  <c r="J190" i="2"/>
  <c r="G190" i="2"/>
  <c r="D190" i="2"/>
  <c r="J189" i="2"/>
  <c r="G189" i="2"/>
  <c r="D189" i="2"/>
  <c r="L187" i="2"/>
  <c r="I187" i="2"/>
  <c r="F187" i="2"/>
  <c r="J186" i="2"/>
  <c r="G186" i="2"/>
  <c r="D186" i="2"/>
  <c r="J185" i="2"/>
  <c r="G185" i="2"/>
  <c r="D185" i="2"/>
  <c r="J184" i="2"/>
  <c r="G184" i="2"/>
  <c r="D184" i="2"/>
  <c r="J183" i="2"/>
  <c r="G183" i="2"/>
  <c r="D183" i="2"/>
  <c r="L181" i="2"/>
  <c r="I181" i="2"/>
  <c r="F181" i="2"/>
  <c r="D181" i="2"/>
  <c r="J180" i="2"/>
  <c r="G180" i="2"/>
  <c r="D180" i="2"/>
  <c r="J179" i="2"/>
  <c r="J176" i="2" s="1"/>
  <c r="G179" i="2"/>
  <c r="D179" i="2"/>
  <c r="J178" i="2"/>
  <c r="G178" i="2"/>
  <c r="G176" i="2" s="1"/>
  <c r="D178" i="2"/>
  <c r="D176" i="2" s="1"/>
  <c r="L176" i="2"/>
  <c r="I176" i="2"/>
  <c r="F176" i="2"/>
  <c r="J175" i="2"/>
  <c r="J171" i="2" s="1"/>
  <c r="G175" i="2"/>
  <c r="D175" i="2"/>
  <c r="J174" i="2"/>
  <c r="G174" i="2"/>
  <c r="D174" i="2"/>
  <c r="J173" i="2"/>
  <c r="G173" i="2"/>
  <c r="G171" i="2" s="1"/>
  <c r="D173" i="2"/>
  <c r="D171" i="2" s="1"/>
  <c r="L171" i="2"/>
  <c r="I171" i="2"/>
  <c r="F171" i="2"/>
  <c r="F169" i="2" s="1"/>
  <c r="J166" i="2"/>
  <c r="G166" i="2"/>
  <c r="D166" i="2"/>
  <c r="L163" i="2"/>
  <c r="K163" i="2"/>
  <c r="J163" i="2"/>
  <c r="I163" i="2"/>
  <c r="H163" i="2"/>
  <c r="G163" i="2"/>
  <c r="F163" i="2"/>
  <c r="F138" i="2" s="1"/>
  <c r="F14" i="2" s="1"/>
  <c r="E163" i="2"/>
  <c r="D163" i="2"/>
  <c r="J162" i="2"/>
  <c r="G162" i="2"/>
  <c r="G160" i="2" s="1"/>
  <c r="D162" i="2"/>
  <c r="D160" i="2" s="1"/>
  <c r="K160" i="2"/>
  <c r="J160" i="2"/>
  <c r="H160" i="2"/>
  <c r="E160" i="2"/>
  <c r="J159" i="2"/>
  <c r="J157" i="2" s="1"/>
  <c r="G159" i="2"/>
  <c r="G157" i="2" s="1"/>
  <c r="D159" i="2"/>
  <c r="K157" i="2"/>
  <c r="H157" i="2"/>
  <c r="E157" i="2"/>
  <c r="D157" i="2"/>
  <c r="J156" i="2"/>
  <c r="G156" i="2"/>
  <c r="D156" i="2"/>
  <c r="D153" i="2" s="1"/>
  <c r="J155" i="2"/>
  <c r="J153" i="2" s="1"/>
  <c r="G155" i="2"/>
  <c r="G153" i="2" s="1"/>
  <c r="D155" i="2"/>
  <c r="K153" i="2"/>
  <c r="H153" i="2"/>
  <c r="E153" i="2"/>
  <c r="J152" i="2"/>
  <c r="G152" i="2"/>
  <c r="G150" i="2" s="1"/>
  <c r="D152" i="2"/>
  <c r="K150" i="2"/>
  <c r="J150" i="2"/>
  <c r="H150" i="2"/>
  <c r="E150" i="2"/>
  <c r="D150" i="2"/>
  <c r="J149" i="2"/>
  <c r="G149" i="2"/>
  <c r="D149" i="2"/>
  <c r="J148" i="2"/>
  <c r="G148" i="2"/>
  <c r="D148" i="2"/>
  <c r="J147" i="2"/>
  <c r="G147" i="2"/>
  <c r="D147" i="2"/>
  <c r="J146" i="2"/>
  <c r="G146" i="2"/>
  <c r="D146" i="2"/>
  <c r="K144" i="2"/>
  <c r="H144" i="2"/>
  <c r="H138" i="2" s="1"/>
  <c r="E144" i="2"/>
  <c r="J143" i="2"/>
  <c r="G143" i="2"/>
  <c r="D143" i="2"/>
  <c r="J142" i="2"/>
  <c r="G142" i="2"/>
  <c r="G140" i="2" s="1"/>
  <c r="D142" i="2"/>
  <c r="D140" i="2" s="1"/>
  <c r="K140" i="2"/>
  <c r="H140" i="2"/>
  <c r="E140" i="2"/>
  <c r="L138" i="2"/>
  <c r="I138" i="2"/>
  <c r="I14" i="2" s="1"/>
  <c r="J137" i="2"/>
  <c r="G137" i="2"/>
  <c r="D137" i="2"/>
  <c r="D135" i="2" s="1"/>
  <c r="K135" i="2"/>
  <c r="J135" i="2"/>
  <c r="H135" i="2"/>
  <c r="G135" i="2"/>
  <c r="E135" i="2"/>
  <c r="J134" i="2"/>
  <c r="G134" i="2"/>
  <c r="D134" i="2"/>
  <c r="J133" i="2"/>
  <c r="G133" i="2"/>
  <c r="D133" i="2"/>
  <c r="J132" i="2"/>
  <c r="G132" i="2"/>
  <c r="D132" i="2"/>
  <c r="J131" i="2"/>
  <c r="G131" i="2"/>
  <c r="D131" i="2"/>
  <c r="K129" i="2"/>
  <c r="H129" i="2"/>
  <c r="E129" i="2"/>
  <c r="E123" i="2" s="1"/>
  <c r="J128" i="2"/>
  <c r="J125" i="2" s="1"/>
  <c r="G128" i="2"/>
  <c r="D128" i="2"/>
  <c r="J127" i="2"/>
  <c r="G127" i="2"/>
  <c r="G125" i="2" s="1"/>
  <c r="D127" i="2"/>
  <c r="K125" i="2"/>
  <c r="K123" i="2" s="1"/>
  <c r="H125" i="2"/>
  <c r="E125" i="2"/>
  <c r="J122" i="2"/>
  <c r="G122" i="2"/>
  <c r="D122" i="2"/>
  <c r="J121" i="2"/>
  <c r="J119" i="2" s="1"/>
  <c r="G121" i="2"/>
  <c r="D121" i="2"/>
  <c r="J120" i="2"/>
  <c r="G120" i="2"/>
  <c r="G119" i="2" s="1"/>
  <c r="D120" i="2"/>
  <c r="K119" i="2"/>
  <c r="H119" i="2"/>
  <c r="E119" i="2"/>
  <c r="D119" i="2"/>
  <c r="J118" i="2"/>
  <c r="G118" i="2"/>
  <c r="D118" i="2"/>
  <c r="J117" i="2"/>
  <c r="G117" i="2"/>
  <c r="D117" i="2"/>
  <c r="K115" i="2"/>
  <c r="H115" i="2"/>
  <c r="E115" i="2"/>
  <c r="D115" i="2"/>
  <c r="K114" i="2"/>
  <c r="J114" i="2" s="1"/>
  <c r="J111" i="2" s="1"/>
  <c r="J107" i="2" s="1"/>
  <c r="H114" i="2"/>
  <c r="G114" i="2" s="1"/>
  <c r="G111" i="2" s="1"/>
  <c r="E114" i="2"/>
  <c r="D114" i="2" s="1"/>
  <c r="J113" i="2"/>
  <c r="G113" i="2"/>
  <c r="D113" i="2"/>
  <c r="J112" i="2"/>
  <c r="G112" i="2"/>
  <c r="D112" i="2"/>
  <c r="H111" i="2"/>
  <c r="E111" i="2"/>
  <c r="J110" i="2"/>
  <c r="G110" i="2"/>
  <c r="G107" i="2" s="1"/>
  <c r="D110" i="2"/>
  <c r="J109" i="2"/>
  <c r="G109" i="2"/>
  <c r="D109" i="2"/>
  <c r="H107" i="2"/>
  <c r="E107" i="2"/>
  <c r="J106" i="2"/>
  <c r="J103" i="2" s="1"/>
  <c r="G106" i="2"/>
  <c r="D106" i="2"/>
  <c r="J105" i="2"/>
  <c r="G105" i="2"/>
  <c r="D105" i="2"/>
  <c r="D103" i="2" s="1"/>
  <c r="K103" i="2"/>
  <c r="H103" i="2"/>
  <c r="H97" i="2" s="1"/>
  <c r="E103" i="2"/>
  <c r="J102" i="2"/>
  <c r="G102" i="2"/>
  <c r="G99" i="2" s="1"/>
  <c r="D102" i="2"/>
  <c r="J101" i="2"/>
  <c r="G101" i="2"/>
  <c r="D101" i="2"/>
  <c r="K99" i="2"/>
  <c r="J99" i="2"/>
  <c r="H99" i="2"/>
  <c r="E99" i="2"/>
  <c r="E97" i="2" s="1"/>
  <c r="J96" i="2"/>
  <c r="J93" i="2" s="1"/>
  <c r="G96" i="2"/>
  <c r="D96" i="2"/>
  <c r="J95" i="2"/>
  <c r="G95" i="2"/>
  <c r="D95" i="2"/>
  <c r="D93" i="2" s="1"/>
  <c r="K93" i="2"/>
  <c r="H93" i="2"/>
  <c r="E93" i="2"/>
  <c r="E87" i="2" s="1"/>
  <c r="J92" i="2"/>
  <c r="G92" i="2"/>
  <c r="D92" i="2"/>
  <c r="D89" i="2" s="1"/>
  <c r="D87" i="2" s="1"/>
  <c r="J91" i="2"/>
  <c r="J89" i="2" s="1"/>
  <c r="G91" i="2"/>
  <c r="D91" i="2"/>
  <c r="K89" i="2"/>
  <c r="K87" i="2" s="1"/>
  <c r="H89" i="2"/>
  <c r="E89" i="2"/>
  <c r="H87" i="2"/>
  <c r="J86" i="2"/>
  <c r="G86" i="2"/>
  <c r="G82" i="2" s="1"/>
  <c r="D86" i="2"/>
  <c r="J85" i="2"/>
  <c r="G85" i="2"/>
  <c r="D85" i="2"/>
  <c r="D82" i="2" s="1"/>
  <c r="J84" i="2"/>
  <c r="G84" i="2"/>
  <c r="D84" i="2"/>
  <c r="K82" i="2"/>
  <c r="J82" i="2"/>
  <c r="H82" i="2"/>
  <c r="E82" i="2"/>
  <c r="J81" i="2"/>
  <c r="J78" i="2" s="1"/>
  <c r="G81" i="2"/>
  <c r="D81" i="2"/>
  <c r="J80" i="2"/>
  <c r="G80" i="2"/>
  <c r="G78" i="2" s="1"/>
  <c r="D80" i="2"/>
  <c r="K78" i="2"/>
  <c r="H78" i="2"/>
  <c r="E78" i="2"/>
  <c r="J77" i="2"/>
  <c r="G77" i="2"/>
  <c r="D77" i="2"/>
  <c r="J76" i="2"/>
  <c r="J74" i="2" s="1"/>
  <c r="G76" i="2"/>
  <c r="D76" i="2"/>
  <c r="K74" i="2"/>
  <c r="H74" i="2"/>
  <c r="G74" i="2"/>
  <c r="E74" i="2"/>
  <c r="J71" i="2"/>
  <c r="G71" i="2"/>
  <c r="D71" i="2"/>
  <c r="J70" i="2"/>
  <c r="G70" i="2"/>
  <c r="D70" i="2"/>
  <c r="J69" i="2"/>
  <c r="G69" i="2"/>
  <c r="D69" i="2"/>
  <c r="J68" i="2"/>
  <c r="G68" i="2"/>
  <c r="D68" i="2"/>
  <c r="J67" i="2"/>
  <c r="J62" i="2" s="1"/>
  <c r="G67" i="2"/>
  <c r="D67" i="2"/>
  <c r="J66" i="2"/>
  <c r="G66" i="2"/>
  <c r="G62" i="2" s="1"/>
  <c r="D66" i="2"/>
  <c r="J65" i="2"/>
  <c r="G65" i="2"/>
  <c r="D65" i="2"/>
  <c r="D62" i="2" s="1"/>
  <c r="J64" i="2"/>
  <c r="G64" i="2"/>
  <c r="D64" i="2"/>
  <c r="K62" i="2"/>
  <c r="H62" i="2"/>
  <c r="E62" i="2"/>
  <c r="J61" i="2"/>
  <c r="G61" i="2"/>
  <c r="D61" i="2"/>
  <c r="D58" i="2" s="1"/>
  <c r="J60" i="2"/>
  <c r="G60" i="2"/>
  <c r="D60" i="2"/>
  <c r="K58" i="2"/>
  <c r="J58" i="2"/>
  <c r="H58" i="2"/>
  <c r="G58" i="2"/>
  <c r="E58" i="2"/>
  <c r="J57" i="2"/>
  <c r="G57" i="2"/>
  <c r="D57" i="2"/>
  <c r="D55" i="2" s="1"/>
  <c r="K55" i="2"/>
  <c r="J55" i="2"/>
  <c r="H55" i="2"/>
  <c r="G55" i="2"/>
  <c r="E55" i="2"/>
  <c r="J54" i="2"/>
  <c r="G54" i="2"/>
  <c r="D54" i="2"/>
  <c r="J53" i="2"/>
  <c r="G53" i="2"/>
  <c r="D53" i="2"/>
  <c r="J52" i="2"/>
  <c r="G52" i="2"/>
  <c r="D52" i="2"/>
  <c r="J51" i="2"/>
  <c r="G51" i="2"/>
  <c r="D51" i="2"/>
  <c r="J50" i="2"/>
  <c r="G50" i="2"/>
  <c r="D50" i="2"/>
  <c r="J49" i="2"/>
  <c r="G49" i="2"/>
  <c r="D49" i="2"/>
  <c r="J48" i="2"/>
  <c r="G48" i="2"/>
  <c r="D48" i="2"/>
  <c r="J47" i="2"/>
  <c r="G47" i="2"/>
  <c r="D47" i="2"/>
  <c r="K45" i="2"/>
  <c r="H45" i="2"/>
  <c r="E45" i="2"/>
  <c r="D45" i="2"/>
  <c r="J44" i="2"/>
  <c r="G44" i="2"/>
  <c r="D44" i="2"/>
  <c r="J43" i="2"/>
  <c r="G43" i="2"/>
  <c r="D43" i="2"/>
  <c r="J42" i="2"/>
  <c r="G42" i="2"/>
  <c r="D42" i="2"/>
  <c r="K40" i="2"/>
  <c r="H40" i="2"/>
  <c r="E40" i="2"/>
  <c r="J39" i="2"/>
  <c r="G39" i="2"/>
  <c r="D39" i="2"/>
  <c r="J38" i="2"/>
  <c r="G38" i="2"/>
  <c r="D38" i="2"/>
  <c r="J37" i="2"/>
  <c r="G37" i="2"/>
  <c r="D37" i="2"/>
  <c r="J36" i="2"/>
  <c r="G36" i="2"/>
  <c r="D36" i="2"/>
  <c r="J35" i="2"/>
  <c r="G35" i="2"/>
  <c r="D35" i="2"/>
  <c r="J34" i="2"/>
  <c r="G34" i="2"/>
  <c r="D34" i="2"/>
  <c r="J33" i="2"/>
  <c r="G33" i="2"/>
  <c r="G31" i="2" s="1"/>
  <c r="D33" i="2"/>
  <c r="D31" i="2" s="1"/>
  <c r="K31" i="2"/>
  <c r="H31" i="2"/>
  <c r="E31" i="2"/>
  <c r="J28" i="2"/>
  <c r="G28" i="2"/>
  <c r="D28" i="2"/>
  <c r="D26" i="2" s="1"/>
  <c r="K26" i="2"/>
  <c r="J26" i="2"/>
  <c r="H26" i="2"/>
  <c r="G26" i="2"/>
  <c r="E26" i="2"/>
  <c r="J25" i="2"/>
  <c r="G25" i="2"/>
  <c r="G23" i="2" s="1"/>
  <c r="D25" i="2"/>
  <c r="D23" i="2" s="1"/>
  <c r="K23" i="2"/>
  <c r="J23" i="2"/>
  <c r="H23" i="2"/>
  <c r="E23" i="2"/>
  <c r="J22" i="2"/>
  <c r="J18" i="2" s="1"/>
  <c r="J16" i="2" s="1"/>
  <c r="G22" i="2"/>
  <c r="G18" i="2" s="1"/>
  <c r="D22" i="2"/>
  <c r="J21" i="2"/>
  <c r="G21" i="2"/>
  <c r="D21" i="2"/>
  <c r="D18" i="2" s="1"/>
  <c r="J20" i="2"/>
  <c r="G20" i="2"/>
  <c r="D20" i="2"/>
  <c r="K18" i="2"/>
  <c r="K16" i="2" s="1"/>
  <c r="H18" i="2"/>
  <c r="E18" i="2"/>
  <c r="E16" i="2" s="1"/>
  <c r="H16" i="2"/>
  <c r="L14" i="2"/>
  <c r="G83" i="3" l="1"/>
  <c r="G82" i="3" s="1"/>
  <c r="L68" i="3"/>
  <c r="D83" i="3"/>
  <c r="D82" i="3" s="1"/>
  <c r="H68" i="3"/>
  <c r="D112" i="3"/>
  <c r="D109" i="3"/>
  <c r="D106" i="3"/>
  <c r="E68" i="3"/>
  <c r="G78" i="3"/>
  <c r="G68" i="3" s="1"/>
  <c r="J78" i="3"/>
  <c r="G73" i="3"/>
  <c r="J73" i="3"/>
  <c r="F68" i="3"/>
  <c r="F12" i="3" s="1"/>
  <c r="K68" i="3"/>
  <c r="K12" i="3" s="1"/>
  <c r="L49" i="3"/>
  <c r="D58" i="3"/>
  <c r="K49" i="3"/>
  <c r="G60" i="3"/>
  <c r="G58" i="3" s="1"/>
  <c r="G49" i="3" s="1"/>
  <c r="J58" i="3"/>
  <c r="J49" i="3" s="1"/>
  <c r="D49" i="3"/>
  <c r="E49" i="3"/>
  <c r="I12" i="3"/>
  <c r="D44" i="3"/>
  <c r="D43" i="3" s="1"/>
  <c r="J44" i="3"/>
  <c r="J43" i="3" s="1"/>
  <c r="G20" i="3"/>
  <c r="J20" i="3"/>
  <c r="D20" i="3"/>
  <c r="D13" i="3" s="1"/>
  <c r="L169" i="2"/>
  <c r="J45" i="2"/>
  <c r="G45" i="2"/>
  <c r="E29" i="2"/>
  <c r="D40" i="2"/>
  <c r="G40" i="2"/>
  <c r="J40" i="2"/>
  <c r="J29" i="2" s="1"/>
  <c r="H29" i="2"/>
  <c r="J31" i="2"/>
  <c r="J181" i="2"/>
  <c r="D169" i="2"/>
  <c r="I169" i="2"/>
  <c r="G181" i="2"/>
  <c r="G169" i="2" s="1"/>
  <c r="G167" i="2" s="1"/>
  <c r="G205" i="2"/>
  <c r="D223" i="2"/>
  <c r="L205" i="2"/>
  <c r="D215" i="2"/>
  <c r="J212" i="2"/>
  <c r="D207" i="2"/>
  <c r="D205" i="2" s="1"/>
  <c r="J207" i="2"/>
  <c r="J205" i="2" s="1"/>
  <c r="D212" i="2"/>
  <c r="I205" i="2"/>
  <c r="G212" i="2"/>
  <c r="L167" i="2"/>
  <c r="L12" i="2" s="1"/>
  <c r="D187" i="2"/>
  <c r="J187" i="2"/>
  <c r="G196" i="2"/>
  <c r="J196" i="2"/>
  <c r="D196" i="2"/>
  <c r="F167" i="2"/>
  <c r="F12" i="2" s="1"/>
  <c r="I167" i="2"/>
  <c r="D144" i="2"/>
  <c r="G144" i="2"/>
  <c r="G138" i="2" s="1"/>
  <c r="K138" i="2"/>
  <c r="J144" i="2"/>
  <c r="E138" i="2"/>
  <c r="J140" i="2"/>
  <c r="J138" i="2" s="1"/>
  <c r="D129" i="2"/>
  <c r="D123" i="2" s="1"/>
  <c r="G129" i="2"/>
  <c r="G123" i="2" s="1"/>
  <c r="H123" i="2"/>
  <c r="J129" i="2"/>
  <c r="J123" i="2" s="1"/>
  <c r="D125" i="2"/>
  <c r="G115" i="2"/>
  <c r="J115" i="2"/>
  <c r="G93" i="2"/>
  <c r="D99" i="2"/>
  <c r="J97" i="2"/>
  <c r="G89" i="2"/>
  <c r="G87" i="2" s="1"/>
  <c r="K111" i="2"/>
  <c r="K107" i="2" s="1"/>
  <c r="K97" i="2" s="1"/>
  <c r="J87" i="2"/>
  <c r="G103" i="2"/>
  <c r="G97" i="2" s="1"/>
  <c r="E72" i="2"/>
  <c r="H72" i="2"/>
  <c r="D78" i="2"/>
  <c r="J72" i="2"/>
  <c r="G72" i="2"/>
  <c r="K72" i="2"/>
  <c r="D74" i="2"/>
  <c r="K29" i="2"/>
  <c r="D29" i="2"/>
  <c r="G16" i="2"/>
  <c r="G13" i="3"/>
  <c r="J13" i="3"/>
  <c r="H13" i="3"/>
  <c r="D68" i="3"/>
  <c r="J68" i="3"/>
  <c r="D16" i="2"/>
  <c r="G29" i="2"/>
  <c r="D72" i="2"/>
  <c r="D111" i="2"/>
  <c r="D107" i="2" s="1"/>
  <c r="D97" i="2" s="1"/>
  <c r="E14" i="2"/>
  <c r="E12" i="2" s="1"/>
  <c r="J169" i="2"/>
  <c r="D138" i="2"/>
  <c r="H12" i="3" l="1"/>
  <c r="L12" i="3"/>
  <c r="E12" i="3"/>
  <c r="D12" i="3"/>
  <c r="J14" i="2"/>
  <c r="H14" i="2"/>
  <c r="H12" i="2" s="1"/>
  <c r="D167" i="2"/>
  <c r="I12" i="2"/>
  <c r="J167" i="2"/>
  <c r="J12" i="2" s="1"/>
  <c r="K14" i="2"/>
  <c r="K12" i="2" s="1"/>
  <c r="G14" i="2"/>
  <c r="G12" i="2" s="1"/>
  <c r="J12" i="3"/>
  <c r="G12" i="3"/>
  <c r="D14" i="2"/>
  <c r="D12" i="2" l="1"/>
</calcChain>
</file>

<file path=xl/sharedStrings.xml><?xml version="1.0" encoding="utf-8"?>
<sst xmlns="http://schemas.openxmlformats.org/spreadsheetml/2006/main" count="1337" uniqueCount="435">
  <si>
    <t>Հոդված</t>
  </si>
  <si>
    <t xml:space="preserve"> Տողի</t>
  </si>
  <si>
    <t xml:space="preserve">                   այդ թվում`</t>
  </si>
  <si>
    <t>NN</t>
  </si>
  <si>
    <t>վարչական մաս</t>
  </si>
  <si>
    <t>ֆոնդային մաս</t>
  </si>
  <si>
    <t>վարչական
 մաս</t>
  </si>
  <si>
    <t>ֆոնդային
 մաս</t>
  </si>
  <si>
    <t xml:space="preserve">այդ թվում` </t>
  </si>
  <si>
    <t>x</t>
  </si>
  <si>
    <t>X</t>
  </si>
  <si>
    <t>որից`</t>
  </si>
  <si>
    <t>պ</t>
  </si>
  <si>
    <t xml:space="preserve"> -Աշխատողների աշխատավարձեր և հավելավճարներ</t>
  </si>
  <si>
    <t>4111</t>
  </si>
  <si>
    <t xml:space="preserve"> - Պարգևատրումներ, դրամական խրախուսումներ և հատուկ վճարներ</t>
  </si>
  <si>
    <t>4112</t>
  </si>
  <si>
    <t xml:space="preserve"> -Այլ վարձատրություններ </t>
  </si>
  <si>
    <t>4115</t>
  </si>
  <si>
    <t>ԲՆԵՂԵՆ ԱՇԽԱՏԱՎԱՐՁԵՐ ԵՎ ՀԱՎԵԼԱՎՃԱՐՆԵՐ (տող4121)</t>
  </si>
  <si>
    <t xml:space="preserve"> -Բնեղեն աշխատավարձեր և հավելավճարներ</t>
  </si>
  <si>
    <t>4121</t>
  </si>
  <si>
    <t>ՓԱՍՏԱՑԻ ՍՈՑԻԱԼԱԿԱՆ ԱՊԱՀՈՎՈՒԹՅԱՆ ՎՃԱՐՆԵՐ (տող4131)</t>
  </si>
  <si>
    <t xml:space="preserve"> -Սոցիալական ապահովության վճարներ</t>
  </si>
  <si>
    <t>4131</t>
  </si>
  <si>
    <t xml:space="preserve"> -Գործառնական և բանկային ծառայությունների ծախսեր</t>
  </si>
  <si>
    <t>4211</t>
  </si>
  <si>
    <t xml:space="preserve"> -Էներգետիկ  ծառայություններ</t>
  </si>
  <si>
    <t>4212</t>
  </si>
  <si>
    <t xml:space="preserve"> -Կոմունալ ծառայություններ</t>
  </si>
  <si>
    <t>4213</t>
  </si>
  <si>
    <t xml:space="preserve"> -Կապի ծառայություններ</t>
  </si>
  <si>
    <t>4214</t>
  </si>
  <si>
    <t xml:space="preserve"> -Ապահովագրական ծախսեր</t>
  </si>
  <si>
    <t>4215</t>
  </si>
  <si>
    <t xml:space="preserve"> -Գույքի և սարքավորումների վարձակալություն</t>
  </si>
  <si>
    <t>4216</t>
  </si>
  <si>
    <t xml:space="preserve"> -Արտագերատեսչական ծախսեր</t>
  </si>
  <si>
    <t>4217</t>
  </si>
  <si>
    <t xml:space="preserve"> -Ներքին գործուղումներ</t>
  </si>
  <si>
    <t>4221</t>
  </si>
  <si>
    <t xml:space="preserve"> -Արտասահմանյան գործուղումների գծով ծախսեր</t>
  </si>
  <si>
    <t>4222</t>
  </si>
  <si>
    <t xml:space="preserve"> -Այլ տրանսպորտային ծախսեր</t>
  </si>
  <si>
    <t>4229</t>
  </si>
  <si>
    <t xml:space="preserve"> -Վարչական ծառայություններ</t>
  </si>
  <si>
    <t>4231</t>
  </si>
  <si>
    <t xml:space="preserve"> -Համակարգչային ծառայություններ</t>
  </si>
  <si>
    <t>4232</t>
  </si>
  <si>
    <t xml:space="preserve"> -Աշխատակազմի մասնագիտական զարգացման ծառայություններ</t>
  </si>
  <si>
    <t>4233</t>
  </si>
  <si>
    <t xml:space="preserve"> -Տեղակատվական ծառայություններ</t>
  </si>
  <si>
    <t>4234</t>
  </si>
  <si>
    <t xml:space="preserve"> -Կառավարչական ծառայություններ</t>
  </si>
  <si>
    <t>4235</t>
  </si>
  <si>
    <t xml:space="preserve"> - Կենցաղային և հանրային սննդի ծառայություններ</t>
  </si>
  <si>
    <t>4236</t>
  </si>
  <si>
    <t xml:space="preserve"> -Ներկայացուցչական ծախսեր</t>
  </si>
  <si>
    <t>4237</t>
  </si>
  <si>
    <t xml:space="preserve"> -Ընդհանուր բնույթի այլ ծառայություններ</t>
  </si>
  <si>
    <t>4239</t>
  </si>
  <si>
    <t xml:space="preserve"> -Մասնագիտական ծառայություններ</t>
  </si>
  <si>
    <t>4241</t>
  </si>
  <si>
    <t xml:space="preserve"> -Շենքերի և կառույցների ընթացիկ նորոգում և պահպանում</t>
  </si>
  <si>
    <t>4251</t>
  </si>
  <si>
    <t xml:space="preserve"> -Մեքենաների և սարքավորումների ընթացիկ նորոգում և պահպանում</t>
  </si>
  <si>
    <t>4252</t>
  </si>
  <si>
    <t xml:space="preserve"> -Գրասենյակային նյութեր և հագուստ</t>
  </si>
  <si>
    <t>4261</t>
  </si>
  <si>
    <t xml:space="preserve"> -Գյուղատնտեսական ապրանքներ</t>
  </si>
  <si>
    <t>4262</t>
  </si>
  <si>
    <t xml:space="preserve"> -Վերապատրաստման և ուսուցման նյութեր (աշխատողների վերապատրաստում)</t>
  </si>
  <si>
    <t>4263</t>
  </si>
  <si>
    <t xml:space="preserve"> -Տրանսպորտային նյութեր</t>
  </si>
  <si>
    <t>4264</t>
  </si>
  <si>
    <t xml:space="preserve"> -Շրջակա միջավայրի պաշտպանության և գիտական նյութեր</t>
  </si>
  <si>
    <t>4265</t>
  </si>
  <si>
    <t xml:space="preserve"> -Առողջապահական  և լաբորատոր նյութեր</t>
  </si>
  <si>
    <t>4266</t>
  </si>
  <si>
    <t xml:space="preserve"> -Կենցաղային և հանրային սննդի նյութեր</t>
  </si>
  <si>
    <t>4267</t>
  </si>
  <si>
    <t xml:space="preserve"> -Հատուկ նպատակային այլ նյութեր</t>
  </si>
  <si>
    <t>4269</t>
  </si>
  <si>
    <t xml:space="preserve"> 1.3 ՏՈԿՈՍԱՎՃԱՐՆԵՐ (տող4310+տող 4320+տող4330)</t>
  </si>
  <si>
    <t>ՆԵՐՔԻՆ ՏՈԿՈՍԱՎՃԱՐՆԵՐ (տող4311+տող4312)</t>
  </si>
  <si>
    <t xml:space="preserve"> -Ներքին արժեթղթերի տոկոսավճարներ</t>
  </si>
  <si>
    <t>4411</t>
  </si>
  <si>
    <t xml:space="preserve"> -Ներքին վարկերի տոկոսավճարներ</t>
  </si>
  <si>
    <t>4412</t>
  </si>
  <si>
    <t>ԱՐՏԱՔԻՆ ՏՈԿՈՍԱՎՃԱՐՆԵՐ (տող4321+տող4322)</t>
  </si>
  <si>
    <t xml:space="preserve"> -Արտաքին արժեթղթերի գծով տոկոսավճարներ</t>
  </si>
  <si>
    <t>4421</t>
  </si>
  <si>
    <t xml:space="preserve"> -Արտաքին վարկերի գծով տոկոսավճարներ</t>
  </si>
  <si>
    <t>4422</t>
  </si>
  <si>
    <t xml:space="preserve">ՓՈԽԱՌՈՒԹՅՈՒՆՆԵՐԻ ՀԵՏ ԿԱՊՎԱԾ ՎՃԱՐՆԵՐ (տող4331+տող4332+տող4333) </t>
  </si>
  <si>
    <t xml:space="preserve"> -Փոխանակման կուրսերի բացասական տարբերություն</t>
  </si>
  <si>
    <t>4431</t>
  </si>
  <si>
    <t xml:space="preserve"> -Տույժեր</t>
  </si>
  <si>
    <t>4432</t>
  </si>
  <si>
    <t xml:space="preserve"> -Փոխառությունների գծով տուրքեր</t>
  </si>
  <si>
    <t>4433</t>
  </si>
  <si>
    <t xml:space="preserve"> -Սուբսիդիաներ ոչ-ֆինանսական պետական (hամայնքային) կազմակերպություններին </t>
  </si>
  <si>
    <t>4511</t>
  </si>
  <si>
    <t xml:space="preserve"> -Սուբսիդիաներ ֆինանսական պետական (hամայնքային) կազմակերպություններին </t>
  </si>
  <si>
    <t>4512</t>
  </si>
  <si>
    <t>ՍՈՒԲՍԻԴԻԱՆԵՐ ՈՉ ՊԵՏԱԿԱՆ (ՈՉ ՀԱՄԱՅՆՔԱՅԻՆ) ԿԱԶՄԱԿԵՐՊՈՒԹՅՈՒՆՆԵՐԻՆ (տող4421+տող4422)</t>
  </si>
  <si>
    <t xml:space="preserve"> -Սուբսիդիաներ ոչ պետական (ոչ hամայնքային) ոչ ֆինանսական կազմակերպություններին </t>
  </si>
  <si>
    <t>4521</t>
  </si>
  <si>
    <t xml:space="preserve"> -Սուբսիդիաներ ոչ պետական (ոչ hամայնքային) ֆինանսական  կազմակերպություններին </t>
  </si>
  <si>
    <t>4522</t>
  </si>
  <si>
    <t>1.5 ԴՐԱՄԱՇՆՈՐՀՆԵՐ (տող4510+տող4520+տող4530+տող4540)</t>
  </si>
  <si>
    <t>ԴՐԱՄԱՇՆՈՐՀՆԵՐ ՕՏԱՐԵՐԿՐՅԱ ԿԱՌԱՎԱՐՈՒԹՅՈՒՆՆԵՐԻՆ (տող4511+տող4512)</t>
  </si>
  <si>
    <t xml:space="preserve"> -Ընթացիկ դրամաշնորհներ օտարերկրյա կառավարություններին</t>
  </si>
  <si>
    <t>4611</t>
  </si>
  <si>
    <t xml:space="preserve"> -Կապիտալ դրամաշնորհներ օտարերկրյա կառավարություններին</t>
  </si>
  <si>
    <t>4612</t>
  </si>
  <si>
    <t>ԴՐԱՄԱՇՆՈՐՀՆԵՐ ՄԻՋԱԶԳԱՅԻՆ ԿԱԶՄԱԿԵՐՊՈՒԹՅՈՒՆՆԵՐԻՆ (տող4521+տող4522)</t>
  </si>
  <si>
    <t xml:space="preserve"> -Ընթացիկ դրամաշնորհներ  միջազգային կազմակերպություններին</t>
  </si>
  <si>
    <t>4621</t>
  </si>
  <si>
    <t xml:space="preserve"> -Կապիտալ դրամաշնորհներ միջազգային կազմակերպություններին</t>
  </si>
  <si>
    <t>4622</t>
  </si>
  <si>
    <t>ԸՆԹԱՑԻԿ ԴՐԱՄԱՇՆՈՐՀՆԵՐ ՊԵՏԱԿԱՆ ՀԱՏՎԱԾԻ ԱՅԼ ՄԱԿԱՐԴԱԿՆԵՐԻՆ (տող4531+տող4532+տող4533)</t>
  </si>
  <si>
    <t xml:space="preserve"> - Ընթացիկ դրամաշնորհներ պետական և համայնքների ոչ առևտրային կազմակերպություններին</t>
  </si>
  <si>
    <t>4637</t>
  </si>
  <si>
    <t xml:space="preserve"> - Ընթացիկ դրամաշնորհներ պետական և համայնքների  առևտրային կազմակերպություններին</t>
  </si>
  <si>
    <t>4638</t>
  </si>
  <si>
    <t xml:space="preserve"> - Այլ ընթացիկ դրամաշնորհներ                             (տող 4534+տող 4535 +տող 4536)</t>
  </si>
  <si>
    <t>4639</t>
  </si>
  <si>
    <t xml:space="preserve">այլ համայնքներին </t>
  </si>
  <si>
    <t xml:space="preserve"> - ՀՀ պետական բյուջեին</t>
  </si>
  <si>
    <t xml:space="preserve"> - այլ</t>
  </si>
  <si>
    <t>ԿԱՊԻՏԱԼ ԴՐԱՄԱՇՆՈՐՀՆԵՐ ՊԵՏԱԿԱՆ ՀԱՏՎԱԾԻ ԱՅԼ ՄԱԿԱՐԴԱԿՆԵՐԻՆ (տող4541+տող4542+տող4543)</t>
  </si>
  <si>
    <t xml:space="preserve"> -Կապիտալ դրամաշնորհներ պետական և համայնքների ոչ առևտրային կազմակերպություններին</t>
  </si>
  <si>
    <t>4655</t>
  </si>
  <si>
    <t xml:space="preserve"> -Կապիտալ դրամաշնորհներ պետական և համայնքների  առևտրային կազմակերպություններին</t>
  </si>
  <si>
    <t>4656</t>
  </si>
  <si>
    <t xml:space="preserve"> -Այլ կապիտալ դրամաշնորհներ                                     (տող 4544+տող 4545 +տող 4546)</t>
  </si>
  <si>
    <t>4657</t>
  </si>
  <si>
    <t xml:space="preserve">ՀՀ այլ համայնքներին </t>
  </si>
  <si>
    <t>ՍՈՑԻԱԼԱԿԱՆ ԱՊԱՀՈՎՈՒԹՅԱՆ ՆՊԱՍՏՆԵՐ</t>
  </si>
  <si>
    <t xml:space="preserve"> - Տնային տնտեսություններին դրամով վճարվող սոցիալական ապահովության վճարներ</t>
  </si>
  <si>
    <t>4711</t>
  </si>
  <si>
    <t xml:space="preserve"> - Սոցիալական ապահովության բնեղեն նպաստներ ծառայություններ մատուցողներին</t>
  </si>
  <si>
    <t>4712</t>
  </si>
  <si>
    <t xml:space="preserve">որից` </t>
  </si>
  <si>
    <t xml:space="preserve"> -Հուղարկավորության նպաստներ բյուջեից</t>
  </si>
  <si>
    <t>4726</t>
  </si>
  <si>
    <t xml:space="preserve"> -Կրթական, մշակութային և սպորտային նպաստներ բյուջեից</t>
  </si>
  <si>
    <t>4727</t>
  </si>
  <si>
    <t xml:space="preserve"> -Բնակարանային նպաստներ բյուջեից</t>
  </si>
  <si>
    <t>4728</t>
  </si>
  <si>
    <t xml:space="preserve"> -Այլ նպաստներ բյուջեից</t>
  </si>
  <si>
    <t>4729</t>
  </si>
  <si>
    <t xml:space="preserve"> ԿԵՆՍԱԹՈՇԱԿՆԵՐ (տող4641) </t>
  </si>
  <si>
    <t xml:space="preserve"> -Կենսաթոշակներ</t>
  </si>
  <si>
    <t>4741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</si>
  <si>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</si>
  <si>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4811</t>
  </si>
  <si>
    <t xml:space="preserve"> -Նվիրատվություններ այլ շահույթ չհետապնդող կազմակերպություններին</t>
  </si>
  <si>
    <t>4819</t>
  </si>
  <si>
    <t xml:space="preserve"> -Աշխատավարձի ֆոնդ</t>
  </si>
  <si>
    <t>4821</t>
  </si>
  <si>
    <t xml:space="preserve"> -Այլ հարկեր</t>
  </si>
  <si>
    <t>4822</t>
  </si>
  <si>
    <t xml:space="preserve"> -Պարտադիր վճարներ</t>
  </si>
  <si>
    <t>4823</t>
  </si>
  <si>
    <t xml:space="preserve"> -Պետական հատվածի տարբեր մակարդակների կողմից միմյանց նկատմամբ կիրառվող տույժեր</t>
  </si>
  <si>
    <t>4824</t>
  </si>
  <si>
    <t xml:space="preserve"> -Դատարանների կողմից նշանակված տույժեր և տուգանքներ</t>
  </si>
  <si>
    <t>4831</t>
  </si>
  <si>
    <t xml:space="preserve"> -Բնական աղետներից առաջացած վնասվածքների կամ վնասների վերականգնում</t>
  </si>
  <si>
    <t>4841</t>
  </si>
  <si>
    <t xml:space="preserve"> -Այլ բնական պատճառներով ստացած վնասվածքների վերականգնում</t>
  </si>
  <si>
    <t>4842</t>
  </si>
  <si>
    <t>ԿԱՌԱՎԱՐՄԱՆ ՄԱՐՄԻՆՆԵՐԻ ԳՈՐԾՈՒՆԵՈՒԹՅԱՆ ՀԵՏԵՎԱՆՔՈՎ ԱՌԱՋԱՑԱԾ ՎՆԱՍՆԵՐԻ ԿԱՄ ՎՆԱՍՎԱԾՔՆԵՐԻ  ՎԵՐԱԿԱՆԳՆՈՒՄ (տող4751)</t>
  </si>
  <si>
    <t xml:space="preserve"> -Կառավարման մարմինների գործունեության հետևանքով առաջացած վնասվածքների  կամ վնասների վերականգնում </t>
  </si>
  <si>
    <t>4851</t>
  </si>
  <si>
    <t xml:space="preserve"> ԱՅԼ ԾԱԽՍԵՐ (տող4761)</t>
  </si>
  <si>
    <t xml:space="preserve"> -Այլ ծախսեր</t>
  </si>
  <si>
    <t>4861</t>
  </si>
  <si>
    <t xml:space="preserve"> -Պահուստային միջոցներ</t>
  </si>
  <si>
    <t>4891</t>
  </si>
  <si>
    <t>այդ թվում` համայնքի բյուջեի վարչական մասի պահուստային ֆոնդից ֆոնդային մաս կատարվող հատկացումներ</t>
  </si>
  <si>
    <t xml:space="preserve"> - Շենքերի և շինությունների ձեռք բերում</t>
  </si>
  <si>
    <t>5111</t>
  </si>
  <si>
    <t xml:space="preserve"> - Շենքերի և շինությունների կառուցում</t>
  </si>
  <si>
    <t>5112</t>
  </si>
  <si>
    <t xml:space="preserve"> - Շենքերի և շինությունների կապիտալ վերանորոգում</t>
  </si>
  <si>
    <t>5113</t>
  </si>
  <si>
    <t xml:space="preserve"> - Տրանսպորտային սարքավորումներ</t>
  </si>
  <si>
    <t>5121</t>
  </si>
  <si>
    <t xml:space="preserve"> - Վարչական սարքավորումներ</t>
  </si>
  <si>
    <t>5122</t>
  </si>
  <si>
    <t xml:space="preserve"> - Այլ մեքենաներ և սարքավորումներ</t>
  </si>
  <si>
    <t>5129</t>
  </si>
  <si>
    <t xml:space="preserve"> -Աճեցվող ակտիվներ</t>
  </si>
  <si>
    <t>5131</t>
  </si>
  <si>
    <t xml:space="preserve"> - Ոչ նյութական հիմնական միջոցներ</t>
  </si>
  <si>
    <t>5132</t>
  </si>
  <si>
    <t xml:space="preserve"> - Գեոդեզիական քարտեզագրական ծախսեր</t>
  </si>
  <si>
    <t>5133</t>
  </si>
  <si>
    <t xml:space="preserve"> - Նախագծահետազոտական ծախսեր</t>
  </si>
  <si>
    <t>5134</t>
  </si>
  <si>
    <t>1.2 ՊԱՇԱՐՆԵՐ (տող5211+տող5221+տող5231+տող5241)</t>
  </si>
  <si>
    <t xml:space="preserve"> - Համայնքային նշանակության ռազմավարական պաշարներ</t>
  </si>
  <si>
    <t>5211</t>
  </si>
  <si>
    <t xml:space="preserve"> - Նյութեր և պարագաներ</t>
  </si>
  <si>
    <t>5221</t>
  </si>
  <si>
    <t xml:space="preserve"> - Վերավաճառքի համար նախատեսված ապրանքներ</t>
  </si>
  <si>
    <t>5231</t>
  </si>
  <si>
    <t xml:space="preserve"> -Սպառման նպատակով պահվող պաշարներ</t>
  </si>
  <si>
    <t>5241</t>
  </si>
  <si>
    <t>1.3 ԲԱՐՁՐԱՐԺԵՔ ԱԿՏԻՎՆԵՐ (տող 5311)</t>
  </si>
  <si>
    <t xml:space="preserve"> -Բարձրարժեք ակտիվներ</t>
  </si>
  <si>
    <t>5311</t>
  </si>
  <si>
    <t>1.4 ՉԱՐՏԱԴՐՎԱԾ ԱԿՏԻՎՆԵՐ                         (տող 5411+տող 5421+տող 5431+տող5441)</t>
  </si>
  <si>
    <t xml:space="preserve"> -Հող</t>
  </si>
  <si>
    <t>5411</t>
  </si>
  <si>
    <t xml:space="preserve"> -Ընդերքային ակտիվներ</t>
  </si>
  <si>
    <t>5421</t>
  </si>
  <si>
    <t xml:space="preserve"> -Այլ բնական ծագում ունեցող ակտիվներ</t>
  </si>
  <si>
    <t>5431</t>
  </si>
  <si>
    <t xml:space="preserve"> -Ոչ նյութական չարտադրված ակտիվներ</t>
  </si>
  <si>
    <t>5441</t>
  </si>
  <si>
    <t>Համաֆինասնսավորմամբ իրականացվող ծրագրեր եւ /կամ/կապիտալ ակտիվի ձեռք բերում</t>
  </si>
  <si>
    <t>5511</t>
  </si>
  <si>
    <t>այդ թվում`</t>
  </si>
  <si>
    <t xml:space="preserve">ՀԻՄՆԱԿԱՆ ՄԻՋՈՑՆԵՐԻ ԻՐԱՑՈՒՄԻՑ ՄՈՒՏՔԵՐ (տող6110+տող6120+տող6130) </t>
  </si>
  <si>
    <t xml:space="preserve">ԱՆՇԱՐԺ ԳՈՒՅՔԻ ԻՐԱՑՈՒՄԻՑ ՄՈՒՏՔԵՐ </t>
  </si>
  <si>
    <t>8111</t>
  </si>
  <si>
    <t>ՇԱՐԺԱԿԱՆ ԳՈՒՅՔԻ ԻՐԱՑՈՒՄԻՑ ՄՈՒՏՔԵՐ</t>
  </si>
  <si>
    <t>8121</t>
  </si>
  <si>
    <t>ԱՅԼ ՀԻՄՆԱԿԱՆ ՄԻՋՈՑՆԵՐԻ ԻՐԱՑՈՒՄԻՑ ՄՈՒՏՔԵՐ</t>
  </si>
  <si>
    <t>8131</t>
  </si>
  <si>
    <t>ՊԱՇԱՐՆԵՐԻ ԻՐԱՑՈՒՄԻՑ ՄՈՒՏՔԵՐ (տող6210+տող6220)</t>
  </si>
  <si>
    <t xml:space="preserve"> ՌԱԶՄԱՎԱՐԱԿԱՆ ՀԱՄԱՅՆՔԱՅԻՆ ՊԱՇԱՐՆԵՐԻ ԻՐԱՑՈՒՄԻՑ ՄՈՒՏՔԵՐ</t>
  </si>
  <si>
    <t>8211</t>
  </si>
  <si>
    <t>ԱՅԼ ՊԱՇԱՐՆԵՐԻ ԻՐԱՑՈՒՄԻՑ ՄՈՒՏՔԵՐ (տող6221+տող6222+տող6223)</t>
  </si>
  <si>
    <t xml:space="preserve"> - Արտադրական պաշարների իրացումից մուտքեր</t>
  </si>
  <si>
    <t>8221</t>
  </si>
  <si>
    <t xml:space="preserve"> - Վերավաճառքի համար ապրանքների իրացումից մուտքեր</t>
  </si>
  <si>
    <t>8222</t>
  </si>
  <si>
    <t xml:space="preserve"> - Սպառման համար նախատեսված պաշարների իրացումից մուտքեր</t>
  </si>
  <si>
    <t>8223</t>
  </si>
  <si>
    <t>ԲԱՐՁՐԱՐԺԵՔ ԱԿՏԻՎՆԵՐԻ ԻՐԱՑՈՒՄԻՑ ՄՈՒՏՔԵՐ   (տող 6310)</t>
  </si>
  <si>
    <t>ԲԱՐՁՐԱՐԺԵՔ ԱԿՏԻՎՆԵՐԻ ԻՐԱՑՈՒՄԻՑ ՄՈՒՏՔԵՐ</t>
  </si>
  <si>
    <t>8311</t>
  </si>
  <si>
    <t>ՀՈՂԻ ԻՐԱՑՈՒՄԻՑ ՄՈՒՏՔԵՐ</t>
  </si>
  <si>
    <t>8411</t>
  </si>
  <si>
    <t>ՕԳՏԱԿԱՐ ՀԱՆԱԾՈՆԵՐԻ ԻՐԱՑՈՒՄԻՑ ՄՈՒՏՔԵՐ</t>
  </si>
  <si>
    <t>8412</t>
  </si>
  <si>
    <t xml:space="preserve"> ԱՅԼ ԲՆԱԿԱՆ ԾԱԳՈՒՄ ՈՒՆԵՑՈՂ ՀԻՄՆԱԿԱՆ ՄԻՋՈՑՆԵՐԻ ԻՐԱՑՈՒՄԻՑ ՄՈՒՏՔԵՐ</t>
  </si>
  <si>
    <t>8413</t>
  </si>
  <si>
    <t xml:space="preserve"> ՈՉ ՆՅՈՒԹԱԿԱՆ ՉԱՐՏԱԴՐՎԱԾ ԱԿՏԻՎՆԵՐԻ ԻՐԱՑՈՒՄԻՑ ՄՈՒՏՔԵՐ</t>
  </si>
  <si>
    <t>8414</t>
  </si>
  <si>
    <t>Տարեկան հաստատված պլան</t>
  </si>
  <si>
    <t>Տարեկան ճշտված պլան</t>
  </si>
  <si>
    <t>Փաստացի</t>
  </si>
  <si>
    <t>Տողի</t>
  </si>
  <si>
    <t>Հոդվածի համար</t>
  </si>
  <si>
    <t>Ընդամենը</t>
  </si>
  <si>
    <t>այդ թվում</t>
  </si>
  <si>
    <t>Եկամտատեսակները</t>
  </si>
  <si>
    <t>Ֆոնդային
 մաս</t>
  </si>
  <si>
    <t>վարչական բյուջե</t>
  </si>
  <si>
    <t>Ֆոնդային բյուջե</t>
  </si>
  <si>
    <t>7100</t>
  </si>
  <si>
    <t>7131</t>
  </si>
  <si>
    <t>այդ թվում` Գույքահարկ համայնքների վարչական տարածքներում գտնվող շենքերի և շինությունների համար</t>
  </si>
  <si>
    <t>Հողի հարկ համայնքների վարչական տարածքներում գտնվող հողի համար</t>
  </si>
  <si>
    <t>Համայնքի բյուջե մուտքագրվող անշարժ գույքի հարկ</t>
  </si>
  <si>
    <t>7136</t>
  </si>
  <si>
    <t>այդ թվում` Գույքահարկ փոխադրամիջոցների համար</t>
  </si>
  <si>
    <t>7145</t>
  </si>
  <si>
    <t xml:space="preserve"> Համայնքի վարչական տարածքում նոր շենքերի, շինությունների և ոչ հիմնական  շինությունների շինարարության (տեղադրման) թույլտվության համար </t>
  </si>
  <si>
    <t xml:space="preserve">Համայնքի վարչական տարածքում գոյություն ունեցող շենքերի և շինությունների վերակառուցման, ուժեղացման, վերականգնման, արդիականացման և բարեկարգման աշխատանքներ կատարելու թույլտվության համար </t>
  </si>
  <si>
    <t>Համայնքի վարչական տարածքում շենքերի, շինությունների և քաղաքաշինական այլ օբյեկտների  քանդման թույլտվության համար</t>
  </si>
  <si>
    <t>Համայնքի վարչ. տարածքում, սահմանամերձ բարձրլեռն. համայնք-ի վարչ. տարածքում, բացառ. միջպետ. և հանրապետ. նշանակ. ավտոմոբիլ. ճանապարհ-ի կողեզրում, խանութ-ում և կրպակ-երում հեղուկ վառելիքի,  սեղմված բնական կամ հեղուկ. նավթ . գազ-ի վաճառքի թույլտվ. համար</t>
  </si>
  <si>
    <t>Համայնքի վարչական տարածքում, սահմանամերձ և բարձրլեռնային համայնքների վարչական տարածքում գտնվող մանրածախ առևտրի կետերում կամ ավտոմեքենաների տեխնիկական սպասարկման և նորոգման ծառայության օբյեկտներում տեխնիկական հեղուկների վաճառքի թույլտվության համար</t>
  </si>
  <si>
    <t xml:space="preserve">Համայնքի վարչական տարածքում թանկարժեք մետաղներից պատրաստված իրերի՛ որոշակի վայրում մանրածախ առք ու վաճառք իրականացնելու թույլտվության համար </t>
  </si>
  <si>
    <t>Համայնքի վարչական տարածքում ոգելից և ալկոհոլային խմիչքների և (կամ) ծխախոտի արտադրանքի վաճառքի թույլտվության համար</t>
  </si>
  <si>
    <t>Իրավաբանական անձանց և անհատ ձեռնարկատերերին համայնքի վարչական տարածքում ֫Առևտրի և ծառայությունների մասինֻ Հայաստանի Հանրապետության օրենքով սահմանված՛ բացօթյա առևտուր կազմակերպելու թույլտվության համար</t>
  </si>
  <si>
    <t xml:space="preserve">Համայնքի վարչական տարածքում առևտրի, հանրային սննդի, զվարճանքի, շահումով խաղերի և վիճակախաղերի կազմակերպման օբյեկտներին, խաղատներին և բաղնիքներին (սաունաներին) ժամը 24.00-ից հետո աշխատելու թույլտվության համար </t>
  </si>
  <si>
    <t xml:space="preserve">Համայնքի վարչական տարածքում համայնքային կանոններին համապատասխան հանրային սննդի կազմակերպման և իրացման թույլտվության համար </t>
  </si>
  <si>
    <t xml:space="preserve">Քաղաքային բնակավայրերում ավագանու որոշմամբ, սահմանված կարգին համապատասխան, տնային կենդանիներ պահելու թույլտվության համար </t>
  </si>
  <si>
    <t xml:space="preserve">Ավագանու սահմանվ. կարգին ու պայման-ին համ.՛ համայնքի վարչ. տարածքում արտաքին գովազդ տեղադրելու թույլտվ. համար, բացառ. միջպետ. ու հանրապետ. նշանակ. ավտոմոբիլ. ճանապարհ-ի օտարման շերտերում և պաշտպ. գոտի-ում տեղադ. գովազդ-րի թույլտվ-րի (բացառ. Երևան քաղաքի) </t>
  </si>
  <si>
    <t xml:space="preserve">Հայաստանի Հանրապետության վարչատարածքային միավորների խորհրդանիշերը (զինանշան, անվանում և այլն), որպես օրենքով գրանցված ապրանքային նշան, ապրանքների արտադրության, աշխատանքների կատարման, ծառայությունների մատուցման գործընթացներում օգտագործելու թույլտվ. համար </t>
  </si>
  <si>
    <t xml:space="preserve">Համայնքի վարչական տարածքում մարդատար տաքսու (բացառությամբ երթուղային տաքսիների՛ միկրոավտոբուսների) ծառայություն իրականացնելու թույլտվության համար </t>
  </si>
  <si>
    <t xml:space="preserve">Համայնքի վարչական տարածքում քաղաքացիական հոգեհանգստի (հրաժեշտի) ծիսակատարության ծառայությունների իրականացման և (կամ) մատուցման թույլտվության համար </t>
  </si>
  <si>
    <t xml:space="preserve">Համայնքի վարչական տարածքում մասնավոր գերեզմանատան կազմակերպման և շահագործման թույլտվության համար </t>
  </si>
  <si>
    <t xml:space="preserve">Համայնքի վարչական տարածքում տեխնիկական և հատուկ նշանակության իրավասություն իրականացնելու թույլտվության համար </t>
  </si>
  <si>
    <t xml:space="preserve">Համայնքի տարածքում սահմանափակման ենթակա ծառայության օբյեկտի գործունեության թույլտվության համար </t>
  </si>
  <si>
    <t>Այլ տեղական տուրքեր</t>
  </si>
  <si>
    <t>7146</t>
  </si>
  <si>
    <t xml:space="preserve">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</si>
  <si>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 xml:space="preserve">Նոտար. գրասենյակների կողմից նոտար. ծառայություն. կատարելու, նոտար.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</si>
  <si>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7161</t>
  </si>
  <si>
    <t>Եկամտային հարկ</t>
  </si>
  <si>
    <t xml:space="preserve"> Շահութահարկ</t>
  </si>
  <si>
    <t>Այլ հարկերից և պարտադիր վճարներից կատարվող մասհանումներ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</si>
  <si>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տույժեր, տուգանքներ, որոնք չեն հաշվարկվում այդ հարկերի գումարների նկատմամբ</t>
  </si>
  <si>
    <t>7300</t>
  </si>
  <si>
    <t xml:space="preserve">2.1  Ընթացիկ արտաքին պաշտոնական դրամաշնորհներ` ստացված այլ պետություններից,  այդ թվում` </t>
  </si>
  <si>
    <t>7311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</si>
  <si>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</si>
  <si>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2.2 Կապիտալ արտաքին պաշտոնական դրամաշնորհներ` ստացված այլ պետություններից</t>
  </si>
  <si>
    <t>7312</t>
  </si>
  <si>
    <t xml:space="preserve"> Համայնքի բյուջե մուտքագրվող արտաքին պաշտոն. դրամաշնորհներ` ստացված այլ պետ-ի  տեղ. ինքնակառավարման մարմիններից կապիտալ ծախսերի ֆինանսավորման նպատակով </t>
  </si>
  <si>
    <t>2.3 Ընթացիկ արտաքին պաշտոնական դրամաշնորհներ`  ստացված միջազգային կազմակերպություններից</t>
  </si>
  <si>
    <t>7321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</si>
  <si>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</si>
  <si>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2.4 Կապիտալ արտաքին պաշտոնական դրամաշնորհներ`  ստացված միջազգային կազմակերպություններից</t>
  </si>
  <si>
    <t>7322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</si>
  <si>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</si>
  <si>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7331</t>
  </si>
  <si>
    <t xml:space="preserve"> Պետական բյուջեից ֆինանսական համահարթեցման սկզբունքով տրամադրվող դոտացիաներ</t>
  </si>
  <si>
    <t xml:space="preserve"> Պետական բյուջեից տրամադրվող այլ դոտացիաներ (տող 1253 + տող 1254)    այդ թվում`   </t>
  </si>
  <si>
    <t xml:space="preserve">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</si>
  <si>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Այլ դոտացիաներ</t>
  </si>
  <si>
    <t>Պետական բյուջեից տրամադրվող նպատակային հատկացումներ (սուբվենցիաներ)</t>
  </si>
  <si>
    <t xml:space="preserve"> ՀՀ այլ համայնքների բյուջեներից ընթացիկ ծախսերի ֆինանսավորման նպատակով ստացվող պաշտոնական դրամաշնորհներ</t>
  </si>
  <si>
    <t>7332</t>
  </si>
  <si>
    <t xml:space="preserve"> Պետական բյուջեից կապիտալ ծախսերի ֆինանսավորման նպատակային հատկացումներ (սուբվենցիաներ)</t>
  </si>
  <si>
    <t xml:space="preserve"> ՀՀ այլ համայնքներից կապիտալ ծախսերի ֆինանսավորման նպատակով ստացվող պաշտոնական դրամաշնորհներ</t>
  </si>
  <si>
    <t>7400</t>
  </si>
  <si>
    <t>3.1 Տոկոսներ այդ թվում`</t>
  </si>
  <si>
    <t>7411</t>
  </si>
  <si>
    <t>Օրենքով նախատեսվ. դեպքերում բանկ. համայնքի բյուջեի ժամ. ազատ միջոց-ի տեղաբաշխ-ից և դեպոզիտ-ից ստ.տոկոսավճար-</t>
  </si>
  <si>
    <t>3.2 Շահաբաժիններ</t>
  </si>
  <si>
    <t>7412</t>
  </si>
  <si>
    <t>Բաժնետիր. ընկեր-ում  համայնքի մասնակցության դիմաց   համայնքի բյուջե կատարվող մասհանումներ  (շահաբաժին-ր)</t>
  </si>
  <si>
    <t>7415</t>
  </si>
  <si>
    <t xml:space="preserve">Համայնքի սեփականություն համարվող հողերի վարձակալության վարձավճարներ </t>
  </si>
  <si>
    <t xml:space="preserve">Համայնքի վարչական տարածքում գտնվող պետական սեփականություն համարվող հողերի վարձակալության վարձավճարներ 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</si>
  <si>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</si>
  <si>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Այլ գույքի վարձակալությունից մուտքեր</t>
  </si>
  <si>
    <t>3.4 Համայնքի բյուջեի եկամուտներ ապրանքների մատակարարումից և ծառայությունների մատուցումից   (տող 1341 + տող 1342+ տող 1343)</t>
  </si>
  <si>
    <t>7421</t>
  </si>
  <si>
    <t>Համայնքի սեփ. հանդ, այդ թվ.տիրազուրկ, համայնքին որպես սեփ. անց.ապրանք-ի (բաց. հիմն. միջոց, ոչ նյութ. կամ բարձրարժեք ակտիվ հանդիս., ինչպես նաև համայնքի պահուստ. պահվող ապրանք. արժեք.) վաճ-ից մուտք</t>
  </si>
  <si>
    <t xml:space="preserve"> 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</si>
  <si>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</si>
  <si>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7422</t>
  </si>
  <si>
    <t>Համայնքի տարածքում շենքի կամ շինության արտաքին տեսքը փոփոխող վերակառուցման աշխատանքներ կատարելու հետ կապված տեխնիկատնտեսական պայմաններ մշակելու և հաստատելու համար</t>
  </si>
  <si>
    <t>Ճարտար. նախագծ. փաստաթղթ-ով նախ.՛ շինար. թույլտվ. պահանջ., բոլոր շինարար. աշխատանք-ն իրական. հետո շենք-ի և շինութ-երի (այդ թվում՛ դրանց վերակառ-ը, վերականգն-ը, ուժեղ-ը, արդիակ-ը, ընդլայն-ն ու բարեկարգ-ը) կառուց. ավարտը ավարտ. ակտով փաստագր. ձևակերպ. համար</t>
  </si>
  <si>
    <t>Ճարտարապետաշինարարական նախագծային փաստաթղթերով նախատեսված աշխատանքներն ավարտելուց հետո շահագործման թույլտվության ձևակերպման համար</t>
  </si>
  <si>
    <t>Համայնքի տնօրինության և օգտագործման տակ գտնվող հողերը հատկացնելու, հետ վերցնելու և վարձակալության տրամադրելու դեպքերում անհրաժեշտ փաստաթղթերի (փաթեթի) նախապատրաստման համար</t>
  </si>
  <si>
    <t>Համայնքի կողմից կազմակերպվող մրցույթների և աճուրդների մասնակցության համար</t>
  </si>
  <si>
    <t>Համայնքի վարչական տարածքում տոնավաճառներին (վերնիսաժներին) մասնակցելու համար</t>
  </si>
  <si>
    <t>Համայնքի կողմից աղբահանության վճար վճարողների համար աղբահանության աշխատանքները կազմակերպելու համար</t>
  </si>
  <si>
    <t>Համայնքի կողմից իրավաբանական անձանց կամ անհատ ձեռնարկատերերին շինարարական և խոշոր եզրաչափի աղբի հավաքման և փոխադրման, ինչպես նաև աղբահանության վճար վճարողներին շինարարական  և խոշոր եզրաչափի աղբի ինքնուրույն հավաքման և փոխադրման թույլտվության համար</t>
  </si>
  <si>
    <t>Կենտրոնացված ջեռուցման համար</t>
  </si>
  <si>
    <t>Ջրմուղ-կոյուղու համար այն համայնքներում, որոնք ներառված չեն ջրմուղ-կոյուղու ծառայություններ մատուցող կազմակերպությունների սպասարկման տարածքներում</t>
  </si>
  <si>
    <t>Ոռոգման ջրի մատակարարման համար այն համայնքներում, որոնք ներառված չեն ֫Ջրօգտագործողների ընկերությունների և  ջրօգտագործողների ընկերությունների միությունների մասինֻ ՀՀ օրենքի համաձայն ստեղծված ջրօգտագործողների ընկերությունների սպասարկման տարածքներում</t>
  </si>
  <si>
    <t>Համայնքի կողմից կառավարվող բազմաբնակարան շենքերի ընդհանուր բաժնային սեփականության պահպանման պարտադիր նորմերի կատարման համար</t>
  </si>
  <si>
    <t>Համայնքային ենթակայության մանկապարտեզի ծառայությունից օգտվողների համար</t>
  </si>
  <si>
    <t>Համայնքային ենթակայության արտադպրոցական դաստիարակության հաստատությունների (երաժշտական, նկարչական և արվեստի դպրոցներ և այլն) ծառայություններից օգտվողների համար</t>
  </si>
  <si>
    <t>Համայնքի վարչական տարածքում, սակայն համայնքի բնակավայր-ից դուրս գտնվող՛ ավագանու որոշմամբ հանրային հանգստի վայր սահմ. և համայնքի կողմից կամ համայնքի պատվերով որպես հանրային հանգստի վայր կահավոր. տարածքում ընտաեկան կամ գործն. միջոցառումներ անցկաց-ու համար</t>
  </si>
  <si>
    <t>Համայնքային սեփականություն հանդիսացող պատմության և մշակույթի անշարժ հուշարձանների և համայնքային ենթակայության թանգարանների մուտքի համար</t>
  </si>
  <si>
    <t xml:space="preserve">Համայնք. սեփ. հանդ-ող ընդհանուր օգտագործ. փողոց-ում և հրապարակ-ում (բաց. բակային տարածք-ի, ուսումն., կրթ., մշակութ. և առողջ. հաստատ-երի, պետ. կառավարման և տեղ. ինքնակառ. մարմին-ի վարչ. շենք-ի հարակից տարածք-ի) ավտոտր. միջոցն ավտոկայանատ. կայանելու համար </t>
  </si>
  <si>
    <t>Համայնքի արխիվից փաստաթղթերի պատճեններ տրամադրելու համար</t>
  </si>
  <si>
    <t>Համայնքն սպասարկող անասնաբույժի ծառայությունների դիմաց</t>
  </si>
  <si>
    <t>Այլ տեղական վճարներ</t>
  </si>
  <si>
    <t xml:space="preserve">Համայնքի վարչական տարածքում ինքնակամ կառուցված շենքերի, շինությունների օրինականացման համար վճարներ </t>
  </si>
  <si>
    <t>Համայնքի բյուջե մուտքագրվող այլ վարչական գանձումներ</t>
  </si>
  <si>
    <t>7431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</si>
  <si>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</si>
  <si>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Մուտքեր համայնքի բյուջեի նկատմամբ ստանձնած պայմանագրային պարտավորությունների չկատարման դիմաց գանձվող տույժերից</t>
  </si>
  <si>
    <t>3.7 Ընթացիկ ոչ պաշտոնական դրամաշնորհներ (տող 1371 + տող 1372)</t>
  </si>
  <si>
    <t>7441</t>
  </si>
  <si>
    <t>Ֆիզ. անձ. և կազմ. նվիրաբեր-ից համայնքին, վերջ. ենթ. բյուջ. հիմն. տնօրինմ. անց. գույքի (հիմն. միջոց կամ ոչ նյութ. ակտիվ չհանդիս.)իրաց-ից և դրամ. միջ-ից ընթ. ծախս-ի ֆինանս. համար համայնքի բյուջե ստաց. մուտք` տրամ. արտ. աղբյուր-ից</t>
  </si>
  <si>
    <t>Ֆիզ. անձ. և կազմ. նվիրաբեր-ից համայնքին, վերջ. ենթ. բյուջ. հիմն. տնօրինմ. անց. գույքի (հիմն. միջոց կամ ոչ նյութ. ակտիվ չհանդիս.)իրաց-ից և դրամ. միջ-ից ընթ. ծախս-ի ֆինանս. համար համայնքի բյուջե ստաց. մուտք` տրամ. ներք. աղբյուր-ից</t>
  </si>
  <si>
    <t>3.8 Կապիտալ ոչ պաշտոնական դրամաշնորհներ    (տող 1381 + տող 1382)</t>
  </si>
  <si>
    <t>7442</t>
  </si>
  <si>
    <t>Նվիր, ժառանգ. իրավ-ով ֆիզ. անձ. և կազմակերպ-ից  համ-ին, վերջինիս ենթ. բյուջ. հիմն. տնօրին. անցած գույքի (հիմն. միջ. կամ ոչ նյութ. ակտ. չհանդ.) իրաց-ից և դրամ. միջ-ից կապ. ծախս. ֆին. համար համ. բյուջե ստ. մուտքեր` տրամ. արտաքին աղբյուր-ից</t>
  </si>
  <si>
    <t>Նվիր, ժառանգ. իրավ-ով ֆիզ. անձ. և կազմակերպ-ից  համ-ին, վերջինիս ենթ. բյուջ. հիմն. տնօրին. անցած գույքի (հիմն. միջ. կամ ոչ նյութ. ակտ. չհանդ.) իրաց-ից և դրամ. միջ-ից կապ. ծախս. ֆին. համար համ. բյուջե ստ. մուտքեր` տրամ. ներքին աղբյուր-ից</t>
  </si>
  <si>
    <t>7452</t>
  </si>
  <si>
    <t xml:space="preserve">այդ թվում`  Համայնքի գույքին պատճառած վնասների փոխհատուցումից մուտքեր </t>
  </si>
  <si>
    <t>Վարչական բյուջեի պահուստային ֆոնդից ֆոնդային բյուջե կատարվող հատկացումներից մուտքեր</t>
  </si>
  <si>
    <t>Օրենքով և իրավական այլ ակտերով սահմանված` համայնքի բյուջեի մուտքագրման ենթակա այլ եկամուտներ</t>
  </si>
  <si>
    <t xml:space="preserve">Ընդամենը </t>
  </si>
  <si>
    <t xml:space="preserve"> ԸՆԴԱՄԵՆԸ    ԾԱԽՍԵՐ                                         </t>
  </si>
  <si>
    <t>ԴՐԱՄՈՎ ՎՃԱՐՎՈՂ ԱՇԽԱՏԱՎԱՐՁԵՐ ԵՎ ՀԱՎԵԼԱՎՃԱՐՆԵՐ</t>
  </si>
  <si>
    <t xml:space="preserve">ՇԱՐՈՒՆԱԿԱԿԱՆ ԾԱԽՍԵՐ </t>
  </si>
  <si>
    <t xml:space="preserve"> ԸՆԹԱՑԻԿ  ԾԱԽՍԵՐ               </t>
  </si>
  <si>
    <t xml:space="preserve"> ԳՈՐԾՈՒՂՈՒՄՆԵՐԻ ԵՎ ՇՐՋԱԳԱՅՈՒԹՅՈՒՆՆԵՐԻ ԾԱԽՍԵՐ </t>
  </si>
  <si>
    <t xml:space="preserve">ՊԱՅՄԱՆԱԳՐԱՅԻՆ ԱՅԼ ԾԱՌԱՅՈՒԹՅՈՒՆՆԵՐԻ ՁԵՌՔ ԲԵՐՈՒՄ </t>
  </si>
  <si>
    <t xml:space="preserve"> ԱՅԼ ՄԱՍՆԱԳԻՏԱԿԱՆ ԾԱՌԱՅՈՒԹՅՈՒՆՆԵՐԻ ՁԵՌՔ ԲԵՐՈՒՄ </t>
  </si>
  <si>
    <t xml:space="preserve"> ՆՅՈՒԹԵՐ</t>
  </si>
  <si>
    <t xml:space="preserve">ԸՆԹԱՑԻԿ ՆՈՐՈԳՈՒՄ ԵՎ ՊԱՀՊԱՆՈՒՄ (ծառայություններ և նյութեր) </t>
  </si>
  <si>
    <t>ՍՈՒԲՍԻԴԻԱՆԵՐ ՊԵՏԱԿԱՆ (ՀԱՄԱՅՆՔԱՅԻՆ) ԿԱԶՄԱԿԵՐՊՈՒԹՅՈՒՆՆԵՐԻՆ</t>
  </si>
  <si>
    <t xml:space="preserve"> ՍՈՑԻԱԼԱԿԱՆ ՕԳՆՈՒԹՅԱՆ ԴՐԱՄԱԿԱՆ ԱՐՏԱՀԱՅՏՈՒԹՅԱՄԲ ՆՊԱՍՏՆԵՐ (ԲՅՈՒՋԵԻՑ)</t>
  </si>
  <si>
    <t>ՆՎԻՐԱՏՎՈՒԹՅՈՒՆՆԵՐ ՈՉ ԿԱՌԱՎԱՐԱԿԱՆ (ՀԱՍԱՐԱԿԱԿԱՆ) ԿԱԶՄԱԿԵՐՊՈՒԹՅՈՒՆՆԵՐԻՆ</t>
  </si>
  <si>
    <t>ՀԱՐԿԵՐ, ՊԱՐՏԱԴԻՐ ՎՃԱՐՆԵՐ ԵՎ ՏՈՒՅԺԵՐ, ՈՐՈՆՔ ԿԱՌԱՎԱՐՄԱՆ ՏԱՐԲԵՐ ՄԱԿԱՐԴԱԿՆԵՐԻ ԿՈՂՄԻՑ ԿԻՐԱՌՎՈՒՄ ԵՆ ՄԻՄՅԱՆՑ ՆԿԱՏՄԱՄԲ</t>
  </si>
  <si>
    <t>ԴԱՏԱՐԱՆՆԵՐԻ ԿՈՂՄԻՑ ՆՇԱՆԱԿՎԱԾ ՏՈՒՅԺԵՐ ԵՎ ՏՈՒԳԱՆՔՆԵՐ</t>
  </si>
  <si>
    <t xml:space="preserve"> ԲՆԱԿԱՆ ԱՂԵՏՆԵՐԻՑ ԿԱՄ ԱՅԼ ԲՆԱԿԱՆ ՊԱՏՃԱՌՆԵՐՈՎ ԱՌԱՋԱՑԱԾ ՎՆԱՍՆԵՐԻ ԿԱՄ ՎՆԱՍՎԱԾՔՆԵՐԻ ՎԵՐԱԿԱՆԳՆՈՒՄ</t>
  </si>
  <si>
    <t xml:space="preserve">ՊԱՀՈՒՍՏԱՅԻՆ ՄԻՋՈՑՆԵՐ </t>
  </si>
  <si>
    <t xml:space="preserve">ՇԵՆՔԵՐ ԵՎ ՇԻՆՈՒԹՅՈՒՆՆԵՐ                                       </t>
  </si>
  <si>
    <t>ՄԵՔԵՆԱՆԵՐ ԵՎ ՍԱՐՔԱՎՈՐՈՒՄՆԵ</t>
  </si>
  <si>
    <t xml:space="preserve"> ԱՅԼ ՀԻՄՆԱԿԱՆ ՄԻՋՈՑՆԵՐ</t>
  </si>
  <si>
    <t xml:space="preserve"> ԱՇԽԱՏԱՆՔԻ ՎԱՐՁԱՏՐՈՒԹՅՈՒՆ       </t>
  </si>
  <si>
    <t xml:space="preserve">ԾԱՌԱՅՈՒԹՅՈՒՆՆԵՐԻ ԵՎ ԱՊՐԱՆՔՆԵՐԻ ՁԵՌՔ ԲԵՐՈՒՄ </t>
  </si>
  <si>
    <t xml:space="preserve"> ՍՈՒԲՍԻԴԻԱՆԵՐ</t>
  </si>
  <si>
    <t xml:space="preserve"> ՍՈՑԻԱԼԱԿԱՆ ՆՊԱՍՏՆԵՐ ԵՎ ԿԵՆՍԱԹՈՇԱԿՆԵՐ</t>
  </si>
  <si>
    <t xml:space="preserve"> ԱՅԼ ԾԱԽՍԵՐ</t>
  </si>
  <si>
    <t xml:space="preserve"> ՀԻՄՆԱԿԱՆ ՄԻՋՈՑՆԵՐ                                 </t>
  </si>
  <si>
    <t xml:space="preserve">ՈՉ ՖԻՆԱՆՍԱԿԱՆ ԱԿՏԻՎՆԵՐԻ ԳԾՈՎ ԾԱԽՍԵՐ </t>
  </si>
  <si>
    <t xml:space="preserve"> ՈՉ ՖԻՆԱՆՍԱԿԱՆ ԱԿՏԻՎՆԵՐԻ ԻՐԱՑՈՒՄԻՑ ՄՈՒՏՔԵՐ</t>
  </si>
  <si>
    <t xml:space="preserve">ՉԱՐՏԱԴՐՎԱԾ ԱԿՏԻՎՆԵՐԻ ԻՐԱՑՈՒՄԻՑ ՄՈՒՏՔԵՐ`                                                   </t>
  </si>
  <si>
    <t>ՏԵՂԵԿԱՆՔ</t>
  </si>
  <si>
    <t>02/01/21 - 31/12/21թ. ժամանակահատվածի ընթացքում համայնքի բյուջեի ծախսերի կատարման վերաբերյալ</t>
  </si>
  <si>
    <t>Հավելված 1</t>
  </si>
  <si>
    <t xml:space="preserve">             Տարեկան հաստատված պլան</t>
  </si>
  <si>
    <t xml:space="preserve">                Տարեկան ճշտված պլան                            </t>
  </si>
  <si>
    <t xml:space="preserve">                    Փաստացի</t>
  </si>
  <si>
    <t>Բյուջետային ծախսերի տնտեսագիտական
 դասակարգման հոդվածների անվանումները</t>
  </si>
  <si>
    <t>(ՀՀ դրամ)</t>
  </si>
  <si>
    <t xml:space="preserve">ԸՆԴԱՄԵՆԸ ԵԿԱՄՈՒՏՆԵՐ </t>
  </si>
  <si>
    <t xml:space="preserve">այդ թվում՛ 1.ՀԱՐԿԵՐ ԵՎ ՏՈՒՐՔԵՐ          </t>
  </si>
  <si>
    <t>այդ թվում` Գույքային հարկեր անշարժ գույքից</t>
  </si>
  <si>
    <t xml:space="preserve">  Գույքային հարկեր այլ գույքից</t>
  </si>
  <si>
    <t xml:space="preserve"> Տեղական տուրքեր,  այդ թվում`</t>
  </si>
  <si>
    <t xml:space="preserve"> Համայնքի բյուջե վճարվող պետական տուրքեր, այդ թվում`  </t>
  </si>
  <si>
    <t xml:space="preserve"> 1.5 Այլ հարկային եկամուտներ, այդ թվում`    </t>
  </si>
  <si>
    <t xml:space="preserve">Օրենքով պետ. բյուջե ամրագրվող հարկերից և այլ պարտադիր վճարներից  մասհանումներ համայնքների բյուջեներ, որից`  </t>
  </si>
  <si>
    <t>2. ՊԱՇՏՈՆԱԿԱՆ ԴՐԱՄԱՇՆՈՐՀՆԵՐ</t>
  </si>
  <si>
    <t xml:space="preserve"> Ընթացիկ ներքին պաշտոնական դրամաշնորհներ` ստացված կառավարման այլ մակարդակներից, որից`      </t>
  </si>
  <si>
    <t>Կապիտալ ներքին պաշտոնական դրամաշնորհներ` ստացված կառավարման այլ մակարդակներից</t>
  </si>
  <si>
    <t xml:space="preserve">3. ԱՅԼ ԵԿԱՄՈՒՏՆԵՐ, այդ թվում`    </t>
  </si>
  <si>
    <t>Գույքի վարձակալությունից եկամուտներ</t>
  </si>
  <si>
    <t xml:space="preserve">Վարչական գանձումներ,  այդ թվում` </t>
  </si>
  <si>
    <t>Տեղական վճարներ, այդ թվում`</t>
  </si>
  <si>
    <t xml:space="preserve">  Մուտքեր տույժերից, տուգանքներից</t>
  </si>
  <si>
    <t>3.9 Այլ եկամուտներ</t>
  </si>
  <si>
    <t>02/01/21 - 31/12/21թ. ժամանակահատվածի ԸՆԹԱՑՔՈՒՄ Համայնքի բյուջեի եկամուտների կատարման վերաբերյալ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</si>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</sst>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4"/>
      <name val="Arial LatArm"/>
      <family val="2"/>
    </font>
    <font>
      <sz val="11"/>
      <color indexed="8"/>
      <name val="Calibri"/>
      <family val="2"/>
      <charset val="204"/>
    </font>
    <font>
      <sz val="8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0"/>
      <color indexed="8"/>
      <name val="Calibri"/>
      <family val="2"/>
      <charset val="204"/>
    </font>
    <font>
      <b/>
      <sz val="12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B0B0B0"/>
      </left>
      <right/>
      <top style="thin">
        <color rgb="FFB0B0B0"/>
      </top>
      <bottom style="thin">
        <color rgb="FFB0B0B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rgb="FFFFFFFF"/>
      </left>
      <right style="hair">
        <color rgb="FFFFFFFF"/>
      </right>
      <top/>
      <bottom style="hair">
        <color rgb="FFFFFFFF"/>
      </bottom>
      <diagonal/>
    </border>
  </borders>
  <cellStyleXfs count="10">
    <xf numFmtId="0" fontId="0" fillId="0" borderId="0"/>
    <xf numFmtId="0" fontId="1" fillId="0" borderId="1" applyNumberFormat="0" applyFill="0" applyProtection="0">
      <alignment horizontal="center"/>
    </xf>
    <xf numFmtId="0" fontId="2" fillId="0" borderId="1" applyNumberFormat="0" applyFont="0" applyFill="0" applyAlignment="0" applyProtection="0"/>
    <xf numFmtId="0" fontId="1" fillId="0" borderId="1" applyNumberFormat="0" applyFill="0" applyProtection="0">
      <alignment horizontal="center" vertical="center"/>
    </xf>
    <xf numFmtId="4" fontId="3" fillId="0" borderId="2" applyFill="0" applyProtection="0">
      <alignment horizontal="right" vertical="center"/>
    </xf>
    <xf numFmtId="4" fontId="3" fillId="0" borderId="2" applyFill="0" applyProtection="0">
      <alignment horizontal="center" vertical="center"/>
    </xf>
    <xf numFmtId="0" fontId="3" fillId="0" borderId="3" applyNumberFormat="0" applyFill="0" applyProtection="0">
      <alignment horizontal="right" vertical="center"/>
    </xf>
    <xf numFmtId="0" fontId="4" fillId="0" borderId="3" applyNumberFormat="0" applyFill="0" applyProtection="0">
      <alignment horizontal="center" vertical="center"/>
    </xf>
    <xf numFmtId="0" fontId="4" fillId="0" borderId="3" applyNumberFormat="0" applyFill="0" applyProtection="0">
      <alignment horizontal="left" vertical="center" wrapText="1"/>
    </xf>
    <xf numFmtId="4" fontId="4" fillId="0" borderId="3" applyFill="0" applyProtection="0">
      <alignment horizontal="right" vertical="center"/>
    </xf>
  </cellStyleXfs>
  <cellXfs count="49">
    <xf numFmtId="0" fontId="0" fillId="0" borderId="0" xfId="0"/>
    <xf numFmtId="0" fontId="4" fillId="2" borderId="3" xfId="7" applyFont="1" applyFill="1" applyBorder="1" applyAlignment="1">
      <alignment horizontal="center" vertical="center"/>
    </xf>
    <xf numFmtId="0" fontId="4" fillId="2" borderId="3" xfId="8" applyFont="1" applyFill="1" applyBorder="1" applyAlignment="1">
      <alignment horizontal="left" vertical="center" wrapText="1"/>
    </xf>
    <xf numFmtId="4" fontId="4" fillId="2" borderId="3" xfId="9" applyNumberFormat="1" applyFont="1" applyFill="1" applyBorder="1" applyAlignment="1">
      <alignment horizontal="right" vertical="center"/>
    </xf>
    <xf numFmtId="0" fontId="6" fillId="0" borderId="1" xfId="2" applyFont="1" applyFill="1" applyBorder="1"/>
    <xf numFmtId="0" fontId="6" fillId="2" borderId="1" xfId="2" applyFont="1" applyFill="1" applyBorder="1"/>
    <xf numFmtId="4" fontId="4" fillId="0" borderId="5" xfId="4" applyNumberFormat="1" applyFont="1" applyFill="1" applyBorder="1" applyAlignment="1">
      <alignment horizontal="right" vertical="center"/>
    </xf>
    <xf numFmtId="4" fontId="4" fillId="0" borderId="5" xfId="5" applyNumberFormat="1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right" vertical="center"/>
    </xf>
    <xf numFmtId="0" fontId="4" fillId="0" borderId="6" xfId="7" applyFont="1" applyFill="1" applyBorder="1" applyAlignment="1">
      <alignment horizontal="center" vertical="center"/>
    </xf>
    <xf numFmtId="0" fontId="4" fillId="2" borderId="6" xfId="7" applyFont="1" applyFill="1" applyBorder="1" applyAlignment="1">
      <alignment horizontal="center" vertical="center"/>
    </xf>
    <xf numFmtId="0" fontId="6" fillId="0" borderId="7" xfId="2" applyFont="1" applyFill="1" applyBorder="1"/>
    <xf numFmtId="0" fontId="6" fillId="2" borderId="7" xfId="2" applyFont="1" applyFill="1" applyBorder="1"/>
    <xf numFmtId="0" fontId="6" fillId="0" borderId="8" xfId="2" applyFont="1" applyFill="1" applyBorder="1"/>
    <xf numFmtId="0" fontId="4" fillId="2" borderId="9" xfId="8" applyFont="1" applyFill="1" applyBorder="1" applyAlignment="1">
      <alignment horizontal="left" vertical="center" wrapText="1"/>
    </xf>
    <xf numFmtId="0" fontId="4" fillId="2" borderId="9" xfId="7" applyFont="1" applyFill="1" applyBorder="1" applyAlignment="1">
      <alignment horizontal="center" vertical="center"/>
    </xf>
    <xf numFmtId="4" fontId="4" fillId="2" borderId="9" xfId="9" applyNumberFormat="1" applyFont="1" applyFill="1" applyBorder="1" applyAlignment="1">
      <alignment horizontal="right" vertical="center"/>
    </xf>
    <xf numFmtId="4" fontId="5" fillId="0" borderId="4" xfId="4" applyNumberFormat="1" applyFont="1" applyFill="1" applyBorder="1" applyAlignment="1">
      <alignment horizontal="center" vertical="center" wrapText="1"/>
    </xf>
    <xf numFmtId="4" fontId="5" fillId="0" borderId="4" xfId="4" applyNumberFormat="1" applyFont="1" applyFill="1" applyBorder="1" applyAlignment="1">
      <alignment horizontal="center" vertical="center"/>
    </xf>
    <xf numFmtId="4" fontId="4" fillId="0" borderId="4" xfId="5" applyNumberFormat="1" applyFont="1" applyFill="1" applyBorder="1" applyAlignment="1">
      <alignment horizontal="center" vertical="center"/>
    </xf>
    <xf numFmtId="4" fontId="5" fillId="0" borderId="4" xfId="5" applyNumberFormat="1" applyFont="1" applyFill="1" applyBorder="1" applyAlignment="1">
      <alignment horizontal="center" vertical="center"/>
    </xf>
    <xf numFmtId="0" fontId="4" fillId="0" borderId="4" xfId="6" applyFont="1" applyFill="1" applyBorder="1" applyAlignment="1">
      <alignment horizontal="right" vertical="center"/>
    </xf>
    <xf numFmtId="0" fontId="7" fillId="0" borderId="4" xfId="8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center" vertical="center"/>
    </xf>
    <xf numFmtId="164" fontId="4" fillId="0" borderId="4" xfId="9" applyNumberFormat="1" applyFont="1" applyFill="1" applyBorder="1" applyAlignment="1">
      <alignment horizontal="right" vertical="center"/>
    </xf>
    <xf numFmtId="0" fontId="4" fillId="0" borderId="4" xfId="8" applyFont="1" applyFill="1" applyBorder="1" applyAlignment="1">
      <alignment horizontal="left" vertical="center" wrapText="1"/>
    </xf>
    <xf numFmtId="164" fontId="4" fillId="0" borderId="4" xfId="7" applyNumberFormat="1" applyFont="1" applyFill="1" applyBorder="1" applyAlignment="1">
      <alignment horizontal="center" vertical="center"/>
    </xf>
    <xf numFmtId="0" fontId="5" fillId="0" borderId="4" xfId="8" applyFont="1" applyFill="1" applyBorder="1" applyAlignment="1">
      <alignment horizontal="left" vertical="center" wrapText="1"/>
    </xf>
    <xf numFmtId="0" fontId="4" fillId="2" borderId="4" xfId="8" applyFont="1" applyFill="1" applyBorder="1" applyAlignment="1">
      <alignment horizontal="left" vertical="center" wrapText="1"/>
    </xf>
    <xf numFmtId="0" fontId="4" fillId="2" borderId="4" xfId="7" applyFont="1" applyFill="1" applyBorder="1" applyAlignment="1">
      <alignment horizontal="center" vertical="center"/>
    </xf>
    <xf numFmtId="164" fontId="4" fillId="2" borderId="4" xfId="9" applyNumberFormat="1" applyFont="1" applyFill="1" applyBorder="1" applyAlignment="1">
      <alignment horizontal="right" vertical="center"/>
    </xf>
    <xf numFmtId="164" fontId="4" fillId="2" borderId="4" xfId="7" applyNumberFormat="1" applyFont="1" applyFill="1" applyBorder="1" applyAlignment="1">
      <alignment horizontal="center" vertical="center"/>
    </xf>
    <xf numFmtId="4" fontId="5" fillId="0" borderId="11" xfId="5" applyNumberFormat="1" applyFont="1" applyFill="1" applyBorder="1" applyAlignment="1">
      <alignment vertical="center"/>
    </xf>
    <xf numFmtId="4" fontId="4" fillId="0" borderId="4" xfId="4" applyNumberFormat="1" applyFont="1" applyFill="1" applyBorder="1" applyAlignment="1">
      <alignment horizontal="right" vertical="center"/>
    </xf>
    <xf numFmtId="3" fontId="4" fillId="0" borderId="4" xfId="9" applyNumberFormat="1" applyFont="1" applyFill="1" applyBorder="1" applyAlignment="1">
      <alignment horizontal="right" vertical="center"/>
    </xf>
    <xf numFmtId="0" fontId="6" fillId="0" borderId="13" xfId="2" applyFont="1" applyFill="1" applyBorder="1"/>
    <xf numFmtId="4" fontId="5" fillId="0" borderId="4" xfId="4" applyNumberFormat="1" applyFont="1" applyFill="1" applyBorder="1" applyAlignment="1">
      <alignment horizontal="right" vertical="center"/>
    </xf>
    <xf numFmtId="4" fontId="5" fillId="0" borderId="4" xfId="5" applyNumberFormat="1" applyFont="1" applyFill="1" applyBorder="1" applyAlignment="1">
      <alignment horizontal="center" vertical="center" wrapText="1"/>
    </xf>
    <xf numFmtId="4" fontId="5" fillId="0" borderId="4" xfId="4" applyNumberFormat="1" applyFont="1" applyFill="1" applyBorder="1" applyAlignment="1">
      <alignment horizontal="center" vertical="center"/>
    </xf>
    <xf numFmtId="4" fontId="5" fillId="0" borderId="10" xfId="4" applyNumberFormat="1" applyFont="1" applyFill="1" applyBorder="1" applyAlignment="1">
      <alignment horizontal="center" vertical="center" wrapText="1"/>
    </xf>
    <xf numFmtId="4" fontId="5" fillId="0" borderId="12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4" fontId="5" fillId="0" borderId="4" xfId="4" applyNumberFormat="1" applyFont="1" applyFill="1" applyBorder="1" applyAlignment="1">
      <alignment vertical="center" wrapText="1"/>
    </xf>
    <xf numFmtId="4" fontId="5" fillId="0" borderId="4" xfId="5" applyNumberFormat="1" applyFont="1" applyFill="1" applyBorder="1" applyAlignment="1">
      <alignment horizontal="center" vertical="center" wrapText="1"/>
    </xf>
    <xf numFmtId="4" fontId="5" fillId="0" borderId="4" xfId="5" applyNumberFormat="1" applyFont="1" applyFill="1" applyBorder="1" applyAlignment="1">
      <alignment horizontal="center" vertical="center"/>
    </xf>
    <xf numFmtId="4" fontId="5" fillId="0" borderId="10" xfId="5" applyNumberFormat="1" applyFont="1" applyFill="1" applyBorder="1" applyAlignment="1">
      <alignment horizontal="center" vertical="center"/>
    </xf>
    <xf numFmtId="4" fontId="5" fillId="0" borderId="11" xfId="5" applyNumberFormat="1" applyFont="1" applyFill="1" applyBorder="1" applyAlignment="1">
      <alignment horizontal="center" vertical="center"/>
    </xf>
  </cellXfs>
  <cellStyles count="10">
    <cellStyle name="bckgrnd_900" xfId="2"/>
    <cellStyle name="cntr_arm10_Bord_900" xfId="7"/>
    <cellStyle name="cntr_arm10_BordGrey_900" xfId="5"/>
    <cellStyle name="cntr_arm10bld_900" xfId="3"/>
    <cellStyle name="cntrBtm_arm10bld_900" xfId="1"/>
    <cellStyle name="left_arm10_BordWW_900" xfId="8"/>
    <cellStyle name="Normal" xfId="0" builtinId="0"/>
    <cellStyle name="rgt_arm10_BordGrey_900" xfId="4"/>
    <cellStyle name="rgt_arm14_bld_900" xfId="6"/>
    <cellStyle name="rgt_arm14_Money_900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topLeftCell="B1" zoomScaleSheetLayoutView="100" workbookViewId="0">
      <selection activeCell="N8" sqref="N8"/>
    </sheetView>
  </sheetViews>
  <sheetFormatPr defaultColWidth="8.85546875" defaultRowHeight="12.75" x14ac:dyDescent="0.2"/>
  <cols>
    <col min="1" max="1" width="5.85546875" style="4" hidden="1" customWidth="1"/>
    <col min="2" max="2" width="25.5703125" style="4" customWidth="1"/>
    <col min="3" max="3" width="7.28515625" style="4" customWidth="1"/>
    <col min="4" max="4" width="17.28515625" style="4" customWidth="1"/>
    <col min="5" max="5" width="14.28515625" style="4" customWidth="1"/>
    <col min="6" max="6" width="13" style="4" customWidth="1"/>
    <col min="7" max="7" width="17" style="4" customWidth="1"/>
    <col min="8" max="8" width="15.140625" style="4" customWidth="1"/>
    <col min="9" max="9" width="13.28515625" style="4" customWidth="1"/>
    <col min="10" max="10" width="16" style="4" customWidth="1"/>
    <col min="11" max="11" width="14.140625" style="4" customWidth="1"/>
    <col min="12" max="12" width="13.140625" style="4" customWidth="1"/>
    <col min="13" max="14" width="18.42578125" style="4" customWidth="1"/>
    <col min="15" max="16384" width="8.85546875" style="4"/>
  </cols>
  <sheetData>
    <row r="1" spans="1:13" ht="30.6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" t="s">
        <v>410</v>
      </c>
    </row>
    <row r="2" spans="1:13" ht="37.15" customHeight="1" x14ac:dyDescent="0.2">
      <c r="A2" s="42" t="s">
        <v>408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3" ht="15.75" x14ac:dyDescent="0.2">
      <c r="A3" s="42" t="s">
        <v>409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3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6" spans="1:13" x14ac:dyDescent="0.2">
      <c r="L6" s="4" t="s">
        <v>415</v>
      </c>
    </row>
    <row r="7" spans="1:13" hidden="1" x14ac:dyDescent="0.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3" ht="59.45" customHeight="1" x14ac:dyDescent="0.2">
      <c r="A8" s="6" t="s">
        <v>0</v>
      </c>
      <c r="B8" s="39" t="s">
        <v>414</v>
      </c>
      <c r="C8" s="18"/>
      <c r="D8" s="44" t="s">
        <v>411</v>
      </c>
      <c r="E8" s="44"/>
      <c r="F8" s="44"/>
      <c r="G8" s="44" t="s">
        <v>412</v>
      </c>
      <c r="H8" s="44"/>
      <c r="I8" s="44"/>
      <c r="J8" s="44" t="s">
        <v>413</v>
      </c>
      <c r="K8" s="44"/>
      <c r="L8" s="44"/>
      <c r="M8" s="11"/>
    </row>
    <row r="9" spans="1:13" ht="19.149999999999999" customHeight="1" x14ac:dyDescent="0.2">
      <c r="A9" s="7" t="s">
        <v>1</v>
      </c>
      <c r="B9" s="40"/>
      <c r="C9" s="19"/>
      <c r="D9" s="20" t="s">
        <v>379</v>
      </c>
      <c r="E9" s="20" t="s">
        <v>2</v>
      </c>
      <c r="F9" s="20"/>
      <c r="G9" s="20" t="s">
        <v>379</v>
      </c>
      <c r="H9" s="20" t="s">
        <v>2</v>
      </c>
      <c r="I9" s="20"/>
      <c r="J9" s="20" t="s">
        <v>260</v>
      </c>
      <c r="K9" s="38" t="s">
        <v>226</v>
      </c>
      <c r="L9" s="38"/>
      <c r="M9" s="11"/>
    </row>
    <row r="10" spans="1:13" ht="25.5" x14ac:dyDescent="0.2">
      <c r="A10" s="7" t="s">
        <v>3</v>
      </c>
      <c r="B10" s="32"/>
      <c r="C10" s="19" t="s">
        <v>3</v>
      </c>
      <c r="D10" s="19"/>
      <c r="E10" s="17" t="s">
        <v>4</v>
      </c>
      <c r="F10" s="17" t="s">
        <v>5</v>
      </c>
      <c r="G10" s="17"/>
      <c r="H10" s="17" t="s">
        <v>4</v>
      </c>
      <c r="I10" s="17" t="s">
        <v>5</v>
      </c>
      <c r="J10" s="20"/>
      <c r="K10" s="17" t="s">
        <v>6</v>
      </c>
      <c r="L10" s="17" t="s">
        <v>7</v>
      </c>
      <c r="M10" s="11"/>
    </row>
    <row r="11" spans="1:13" x14ac:dyDescent="0.2">
      <c r="A11" s="8">
        <v>1</v>
      </c>
      <c r="B11" s="21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  <c r="I11" s="21">
        <v>8</v>
      </c>
      <c r="J11" s="21">
        <v>9</v>
      </c>
      <c r="K11" s="21">
        <v>10</v>
      </c>
      <c r="L11" s="21">
        <v>11</v>
      </c>
      <c r="M11" s="11"/>
    </row>
    <row r="12" spans="1:13" ht="31.5" x14ac:dyDescent="0.2">
      <c r="A12" s="9">
        <v>4000</v>
      </c>
      <c r="B12" s="22" t="s">
        <v>380</v>
      </c>
      <c r="C12" s="23"/>
      <c r="D12" s="24">
        <f t="shared" ref="D12:L12" si="0">SUM(D14,D167,D205)</f>
        <v>579595675.79999995</v>
      </c>
      <c r="E12" s="24">
        <f t="shared" si="0"/>
        <v>237205841.5</v>
      </c>
      <c r="F12" s="24">
        <f t="shared" si="0"/>
        <v>342389834.30000001</v>
      </c>
      <c r="G12" s="24">
        <f t="shared" si="0"/>
        <v>702885875.79999995</v>
      </c>
      <c r="H12" s="24">
        <f t="shared" si="0"/>
        <v>256496041.5</v>
      </c>
      <c r="I12" s="24">
        <f t="shared" si="0"/>
        <v>446389834.30000001</v>
      </c>
      <c r="J12" s="24">
        <f t="shared" si="0"/>
        <v>254439950.10000002</v>
      </c>
      <c r="K12" s="24">
        <f t="shared" si="0"/>
        <v>246279103.5</v>
      </c>
      <c r="L12" s="24">
        <f t="shared" si="0"/>
        <v>8160846.6000000238</v>
      </c>
      <c r="M12" s="11"/>
    </row>
    <row r="13" spans="1:13" x14ac:dyDescent="0.2">
      <c r="A13" s="9"/>
      <c r="B13" s="25" t="s">
        <v>8</v>
      </c>
      <c r="C13" s="23"/>
      <c r="D13" s="26"/>
      <c r="E13" s="26"/>
      <c r="F13" s="26"/>
      <c r="G13" s="26"/>
      <c r="H13" s="26"/>
      <c r="I13" s="26"/>
      <c r="J13" s="26"/>
      <c r="K13" s="26"/>
      <c r="L13" s="26"/>
      <c r="M13" s="11"/>
    </row>
    <row r="14" spans="1:13" ht="31.5" x14ac:dyDescent="0.2">
      <c r="A14" s="9">
        <v>4050</v>
      </c>
      <c r="B14" s="22" t="s">
        <v>383</v>
      </c>
      <c r="C14" s="23" t="s">
        <v>9</v>
      </c>
      <c r="D14" s="24">
        <f t="shared" ref="D14:L14" si="1">SUM(D16,D29,D72,D87,D97,D123,D138)</f>
        <v>237205841.5</v>
      </c>
      <c r="E14" s="24">
        <f t="shared" si="1"/>
        <v>237205841.5</v>
      </c>
      <c r="F14" s="24">
        <f t="shared" si="1"/>
        <v>0</v>
      </c>
      <c r="G14" s="24">
        <f t="shared" si="1"/>
        <v>256496041.5</v>
      </c>
      <c r="H14" s="24">
        <f t="shared" si="1"/>
        <v>256496041.5</v>
      </c>
      <c r="I14" s="24">
        <f t="shared" si="1"/>
        <v>0</v>
      </c>
      <c r="J14" s="24">
        <f t="shared" si="1"/>
        <v>246279103.5</v>
      </c>
      <c r="K14" s="24">
        <f t="shared" si="1"/>
        <v>246279103.5</v>
      </c>
      <c r="L14" s="24">
        <f t="shared" si="1"/>
        <v>0</v>
      </c>
      <c r="M14" s="11"/>
    </row>
    <row r="15" spans="1:13" x14ac:dyDescent="0.2">
      <c r="A15" s="9"/>
      <c r="B15" s="25" t="s">
        <v>8</v>
      </c>
      <c r="C15" s="23"/>
      <c r="D15" s="26"/>
      <c r="E15" s="26"/>
      <c r="F15" s="26"/>
      <c r="G15" s="26"/>
      <c r="H15" s="26"/>
      <c r="I15" s="26"/>
      <c r="J15" s="26"/>
      <c r="K15" s="26"/>
      <c r="L15" s="26"/>
      <c r="M15" s="11"/>
    </row>
    <row r="16" spans="1:13" ht="25.5" x14ac:dyDescent="0.2">
      <c r="A16" s="9">
        <v>4100</v>
      </c>
      <c r="B16" s="27" t="s">
        <v>399</v>
      </c>
      <c r="C16" s="23" t="s">
        <v>9</v>
      </c>
      <c r="D16" s="24">
        <f>SUM(D18,D23,D26)</f>
        <v>79514000</v>
      </c>
      <c r="E16" s="24">
        <f>SUM(E18,E23,E26)</f>
        <v>79514000</v>
      </c>
      <c r="F16" s="24" t="s">
        <v>10</v>
      </c>
      <c r="G16" s="24">
        <f>SUM(G18,G23,G26)</f>
        <v>85592500</v>
      </c>
      <c r="H16" s="24">
        <f>SUM(H18,H23,H26)</f>
        <v>85592500</v>
      </c>
      <c r="I16" s="24" t="s">
        <v>10</v>
      </c>
      <c r="J16" s="24">
        <f>SUM(J18,J23,J26)</f>
        <v>85543825</v>
      </c>
      <c r="K16" s="24">
        <f>SUM(K18,K23,K26)</f>
        <v>85543825</v>
      </c>
      <c r="L16" s="24" t="s">
        <v>10</v>
      </c>
      <c r="M16" s="11"/>
    </row>
    <row r="17" spans="1:13" x14ac:dyDescent="0.2">
      <c r="A17" s="9"/>
      <c r="B17" s="25" t="s">
        <v>8</v>
      </c>
      <c r="C17" s="23"/>
      <c r="D17" s="26"/>
      <c r="E17" s="26"/>
      <c r="F17" s="26"/>
      <c r="G17" s="26"/>
      <c r="H17" s="26"/>
      <c r="I17" s="26"/>
      <c r="J17" s="26"/>
      <c r="K17" s="26"/>
      <c r="L17" s="26"/>
      <c r="M17" s="11"/>
    </row>
    <row r="18" spans="1:13" ht="38.25" x14ac:dyDescent="0.2">
      <c r="A18" s="9">
        <v>4110</v>
      </c>
      <c r="B18" s="27" t="s">
        <v>381</v>
      </c>
      <c r="C18" s="23" t="s">
        <v>9</v>
      </c>
      <c r="D18" s="24">
        <f>SUM(D20:D22)</f>
        <v>79514000</v>
      </c>
      <c r="E18" s="24">
        <f>SUM(E20:E22)</f>
        <v>79514000</v>
      </c>
      <c r="F18" s="24" t="s">
        <v>10</v>
      </c>
      <c r="G18" s="24">
        <f>SUM(G20:G22)</f>
        <v>85592500</v>
      </c>
      <c r="H18" s="24">
        <f>SUM(H20:H22)</f>
        <v>85592500</v>
      </c>
      <c r="I18" s="24" t="s">
        <v>10</v>
      </c>
      <c r="J18" s="24">
        <f>SUM(J20:J22)</f>
        <v>85543825</v>
      </c>
      <c r="K18" s="24">
        <f>SUM(K20:K22)</f>
        <v>85543825</v>
      </c>
      <c r="L18" s="24" t="s">
        <v>10</v>
      </c>
      <c r="M18" s="11"/>
    </row>
    <row r="19" spans="1:13" x14ac:dyDescent="0.2">
      <c r="A19" s="9"/>
      <c r="B19" s="25" t="s">
        <v>11</v>
      </c>
      <c r="C19" s="23"/>
      <c r="D19" s="26"/>
      <c r="E19" s="26"/>
      <c r="F19" s="26"/>
      <c r="G19" s="26" t="s">
        <v>12</v>
      </c>
      <c r="H19" s="26"/>
      <c r="I19" s="26"/>
      <c r="J19" s="26"/>
      <c r="K19" s="26"/>
      <c r="L19" s="26"/>
      <c r="M19" s="11"/>
    </row>
    <row r="20" spans="1:13" ht="38.25" x14ac:dyDescent="0.2">
      <c r="A20" s="9">
        <v>4111</v>
      </c>
      <c r="B20" s="25" t="s">
        <v>13</v>
      </c>
      <c r="C20" s="23" t="s">
        <v>14</v>
      </c>
      <c r="D20" s="24">
        <f>SUM(E20,F20)</f>
        <v>60000000</v>
      </c>
      <c r="E20" s="24">
        <v>60000000</v>
      </c>
      <c r="F20" s="24" t="s">
        <v>10</v>
      </c>
      <c r="G20" s="24">
        <f>SUM(H20,I20)</f>
        <v>61200000</v>
      </c>
      <c r="H20" s="24">
        <v>61200000</v>
      </c>
      <c r="I20" s="24" t="s">
        <v>10</v>
      </c>
      <c r="J20" s="24">
        <f>SUM(K20,L20)</f>
        <v>61151325</v>
      </c>
      <c r="K20" s="24">
        <v>61151325</v>
      </c>
      <c r="L20" s="24" t="s">
        <v>10</v>
      </c>
      <c r="M20" s="11"/>
    </row>
    <row r="21" spans="1:13" ht="51" x14ac:dyDescent="0.2">
      <c r="A21" s="9">
        <v>4112</v>
      </c>
      <c r="B21" s="25" t="s">
        <v>15</v>
      </c>
      <c r="C21" s="23" t="s">
        <v>16</v>
      </c>
      <c r="D21" s="24">
        <f>SUM(E21,F21)</f>
        <v>19514000</v>
      </c>
      <c r="E21" s="24">
        <v>19514000</v>
      </c>
      <c r="F21" s="24" t="s">
        <v>10</v>
      </c>
      <c r="G21" s="24">
        <f>SUM(H21,I21)</f>
        <v>24392500</v>
      </c>
      <c r="H21" s="24">
        <v>24392500</v>
      </c>
      <c r="I21" s="24" t="s">
        <v>10</v>
      </c>
      <c r="J21" s="24">
        <f>SUM(K21,L21)</f>
        <v>24392500</v>
      </c>
      <c r="K21" s="24">
        <v>24392500</v>
      </c>
      <c r="L21" s="24" t="s">
        <v>10</v>
      </c>
      <c r="M21" s="11"/>
    </row>
    <row r="22" spans="1:13" s="5" customFormat="1" hidden="1" x14ac:dyDescent="0.2">
      <c r="A22" s="10">
        <v>4114</v>
      </c>
      <c r="B22" s="28" t="s">
        <v>17</v>
      </c>
      <c r="C22" s="29" t="s">
        <v>18</v>
      </c>
      <c r="D22" s="30">
        <f>SUM(E22,F22)</f>
        <v>0</v>
      </c>
      <c r="E22" s="30">
        <v>0</v>
      </c>
      <c r="F22" s="30" t="s">
        <v>10</v>
      </c>
      <c r="G22" s="30">
        <f>SUM(H22,I22)</f>
        <v>0</v>
      </c>
      <c r="H22" s="30">
        <v>0</v>
      </c>
      <c r="I22" s="30" t="s">
        <v>10</v>
      </c>
      <c r="J22" s="30">
        <f>SUM(K22,L22)</f>
        <v>0</v>
      </c>
      <c r="K22" s="30">
        <v>0</v>
      </c>
      <c r="L22" s="30" t="s">
        <v>10</v>
      </c>
      <c r="M22" s="12"/>
    </row>
    <row r="23" spans="1:13" s="5" customFormat="1" ht="51" hidden="1" x14ac:dyDescent="0.2">
      <c r="A23" s="10">
        <v>4120</v>
      </c>
      <c r="B23" s="28" t="s">
        <v>19</v>
      </c>
      <c r="C23" s="29" t="s">
        <v>9</v>
      </c>
      <c r="D23" s="30">
        <f>SUM(D25)</f>
        <v>0</v>
      </c>
      <c r="E23" s="30">
        <f>SUM(E25)</f>
        <v>0</v>
      </c>
      <c r="F23" s="30" t="s">
        <v>10</v>
      </c>
      <c r="G23" s="30">
        <f>SUM(G25)</f>
        <v>0</v>
      </c>
      <c r="H23" s="30">
        <f>SUM(H25)</f>
        <v>0</v>
      </c>
      <c r="I23" s="30" t="s">
        <v>10</v>
      </c>
      <c r="J23" s="30">
        <f>SUM(J25)</f>
        <v>0</v>
      </c>
      <c r="K23" s="30">
        <f>SUM(K25)</f>
        <v>0</v>
      </c>
      <c r="L23" s="30" t="s">
        <v>10</v>
      </c>
      <c r="M23" s="12"/>
    </row>
    <row r="24" spans="1:13" s="5" customFormat="1" hidden="1" x14ac:dyDescent="0.2">
      <c r="A24" s="10"/>
      <c r="B24" s="28" t="s">
        <v>11</v>
      </c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12"/>
    </row>
    <row r="25" spans="1:13" s="5" customFormat="1" ht="25.5" hidden="1" x14ac:dyDescent="0.2">
      <c r="A25" s="10">
        <v>4121</v>
      </c>
      <c r="B25" s="28" t="s">
        <v>20</v>
      </c>
      <c r="C25" s="29" t="s">
        <v>21</v>
      </c>
      <c r="D25" s="30">
        <f>SUM(E25,F25)</f>
        <v>0</v>
      </c>
      <c r="E25" s="30">
        <v>0</v>
      </c>
      <c r="F25" s="30" t="s">
        <v>10</v>
      </c>
      <c r="G25" s="30">
        <f>SUM(H25,I25)</f>
        <v>0</v>
      </c>
      <c r="H25" s="30">
        <v>0</v>
      </c>
      <c r="I25" s="30" t="s">
        <v>10</v>
      </c>
      <c r="J25" s="30">
        <f>SUM(K25,L25)</f>
        <v>0</v>
      </c>
      <c r="K25" s="30">
        <v>0</v>
      </c>
      <c r="L25" s="30" t="s">
        <v>10</v>
      </c>
      <c r="M25" s="12"/>
    </row>
    <row r="26" spans="1:13" s="5" customFormat="1" ht="38.25" hidden="1" x14ac:dyDescent="0.2">
      <c r="A26" s="10">
        <v>4130</v>
      </c>
      <c r="B26" s="28" t="s">
        <v>22</v>
      </c>
      <c r="C26" s="29" t="s">
        <v>9</v>
      </c>
      <c r="D26" s="30">
        <f>SUM(D28)</f>
        <v>0</v>
      </c>
      <c r="E26" s="30">
        <f>SUM(E28)</f>
        <v>0</v>
      </c>
      <c r="F26" s="30" t="s">
        <v>10</v>
      </c>
      <c r="G26" s="30">
        <f>SUM(G28)</f>
        <v>0</v>
      </c>
      <c r="H26" s="30">
        <f>SUM(H28)</f>
        <v>0</v>
      </c>
      <c r="I26" s="30" t="s">
        <v>10</v>
      </c>
      <c r="J26" s="30">
        <f>SUM(J28)</f>
        <v>0</v>
      </c>
      <c r="K26" s="30">
        <f>SUM(K28)</f>
        <v>0</v>
      </c>
      <c r="L26" s="30" t="s">
        <v>10</v>
      </c>
      <c r="M26" s="12"/>
    </row>
    <row r="27" spans="1:13" s="5" customFormat="1" hidden="1" x14ac:dyDescent="0.2">
      <c r="A27" s="10"/>
      <c r="B27" s="28" t="s">
        <v>11</v>
      </c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12"/>
    </row>
    <row r="28" spans="1:13" s="5" customFormat="1" ht="25.5" hidden="1" x14ac:dyDescent="0.2">
      <c r="A28" s="10">
        <v>4131</v>
      </c>
      <c r="B28" s="28" t="s">
        <v>23</v>
      </c>
      <c r="C28" s="29" t="s">
        <v>24</v>
      </c>
      <c r="D28" s="30">
        <f>SUM(E28,F28)</f>
        <v>0</v>
      </c>
      <c r="E28" s="30">
        <v>0</v>
      </c>
      <c r="F28" s="30" t="s">
        <v>10</v>
      </c>
      <c r="G28" s="30">
        <f>SUM(H28,I28)</f>
        <v>0</v>
      </c>
      <c r="H28" s="30">
        <v>0</v>
      </c>
      <c r="I28" s="30" t="s">
        <v>10</v>
      </c>
      <c r="J28" s="30">
        <f>SUM(K28,L28)</f>
        <v>0</v>
      </c>
      <c r="K28" s="30">
        <v>0</v>
      </c>
      <c r="L28" s="30" t="s">
        <v>10</v>
      </c>
      <c r="M28" s="12"/>
    </row>
    <row r="29" spans="1:13" ht="38.25" x14ac:dyDescent="0.2">
      <c r="A29" s="9">
        <v>4200</v>
      </c>
      <c r="B29" s="27" t="s">
        <v>400</v>
      </c>
      <c r="C29" s="23" t="s">
        <v>9</v>
      </c>
      <c r="D29" s="24">
        <f>SUM(D31,D40,D45,D55,D58,D62)</f>
        <v>32091841.5</v>
      </c>
      <c r="E29" s="24">
        <f>SUM(E31,E40,E45,E55,E58,E62)</f>
        <v>32091841.5</v>
      </c>
      <c r="F29" s="24" t="s">
        <v>10</v>
      </c>
      <c r="G29" s="24">
        <f>SUM(G31,G40,G45,G55,G58,G62)</f>
        <v>35384441.5</v>
      </c>
      <c r="H29" s="24">
        <f>SUM(H31,H40,H45,H55,H58,H62)</f>
        <v>35384441.5</v>
      </c>
      <c r="I29" s="24" t="s">
        <v>10</v>
      </c>
      <c r="J29" s="24">
        <f>SUM(J31,J40,J45,J55,J58,J62)</f>
        <v>29893999.5</v>
      </c>
      <c r="K29" s="24">
        <f>SUM(K31,K40,K45,K55,K58,K62)</f>
        <v>29893999.5</v>
      </c>
      <c r="L29" s="24" t="s">
        <v>10</v>
      </c>
      <c r="M29" s="11"/>
    </row>
    <row r="30" spans="1:13" x14ac:dyDescent="0.2">
      <c r="A30" s="9"/>
      <c r="B30" s="25" t="s">
        <v>8</v>
      </c>
      <c r="C30" s="23"/>
      <c r="D30" s="26"/>
      <c r="E30" s="26"/>
      <c r="F30" s="26"/>
      <c r="G30" s="26"/>
      <c r="H30" s="26"/>
      <c r="I30" s="26"/>
      <c r="J30" s="26"/>
      <c r="K30" s="26"/>
      <c r="L30" s="26"/>
      <c r="M30" s="11"/>
    </row>
    <row r="31" spans="1:13" ht="25.5" x14ac:dyDescent="0.2">
      <c r="A31" s="9">
        <v>4210</v>
      </c>
      <c r="B31" s="27" t="s">
        <v>382</v>
      </c>
      <c r="C31" s="23" t="s">
        <v>9</v>
      </c>
      <c r="D31" s="24">
        <f>SUM(D33:D39)</f>
        <v>10254000</v>
      </c>
      <c r="E31" s="24">
        <f>SUM(E33:E39)</f>
        <v>10254000</v>
      </c>
      <c r="F31" s="24" t="s">
        <v>10</v>
      </c>
      <c r="G31" s="24">
        <f>SUM(G33:G39)</f>
        <v>12534000</v>
      </c>
      <c r="H31" s="24">
        <f>SUM(H33:H39)</f>
        <v>12534000</v>
      </c>
      <c r="I31" s="24" t="s">
        <v>10</v>
      </c>
      <c r="J31" s="24">
        <f>SUM(J33:J39)</f>
        <v>12086439.299999999</v>
      </c>
      <c r="K31" s="24">
        <f>SUM(K33:K39)</f>
        <v>12086439.299999999</v>
      </c>
      <c r="L31" s="24" t="s">
        <v>10</v>
      </c>
      <c r="M31" s="11"/>
    </row>
    <row r="32" spans="1:13" x14ac:dyDescent="0.2">
      <c r="A32" s="9"/>
      <c r="B32" s="25" t="s">
        <v>11</v>
      </c>
      <c r="C32" s="23"/>
      <c r="D32" s="26"/>
      <c r="E32" s="26"/>
      <c r="F32" s="26"/>
      <c r="G32" s="26"/>
      <c r="H32" s="26"/>
      <c r="I32" s="26"/>
      <c r="J32" s="26"/>
      <c r="K32" s="26"/>
      <c r="L32" s="26"/>
      <c r="M32" s="11"/>
    </row>
    <row r="33" spans="1:13" ht="38.25" hidden="1" x14ac:dyDescent="0.2">
      <c r="A33" s="9">
        <v>4211</v>
      </c>
      <c r="B33" s="25" t="s">
        <v>25</v>
      </c>
      <c r="C33" s="23" t="s">
        <v>26</v>
      </c>
      <c r="D33" s="24">
        <f t="shared" ref="D33:D39" si="2">SUM(E33,F33)</f>
        <v>0</v>
      </c>
      <c r="E33" s="24">
        <v>0</v>
      </c>
      <c r="F33" s="24" t="s">
        <v>10</v>
      </c>
      <c r="G33" s="24">
        <f t="shared" ref="G33:G39" si="3">SUM(H33,I33)</f>
        <v>0</v>
      </c>
      <c r="H33" s="24">
        <v>0</v>
      </c>
      <c r="I33" s="24" t="s">
        <v>10</v>
      </c>
      <c r="J33" s="24">
        <f t="shared" ref="J33:J39" si="4">SUM(K33,L33)</f>
        <v>0</v>
      </c>
      <c r="K33" s="24">
        <v>0</v>
      </c>
      <c r="L33" s="24" t="s">
        <v>10</v>
      </c>
      <c r="M33" s="11"/>
    </row>
    <row r="34" spans="1:13" ht="25.5" x14ac:dyDescent="0.2">
      <c r="A34" s="9">
        <v>4212</v>
      </c>
      <c r="B34" s="25" t="s">
        <v>27</v>
      </c>
      <c r="C34" s="23" t="s">
        <v>28</v>
      </c>
      <c r="D34" s="24">
        <f t="shared" si="2"/>
        <v>8400000</v>
      </c>
      <c r="E34" s="24">
        <v>8400000</v>
      </c>
      <c r="F34" s="24" t="s">
        <v>10</v>
      </c>
      <c r="G34" s="24">
        <f t="shared" si="3"/>
        <v>11290000</v>
      </c>
      <c r="H34" s="24">
        <v>11290000</v>
      </c>
      <c r="I34" s="24" t="s">
        <v>10</v>
      </c>
      <c r="J34" s="24">
        <f t="shared" si="4"/>
        <v>11083532.6</v>
      </c>
      <c r="K34" s="24">
        <v>11083532.6</v>
      </c>
      <c r="L34" s="24" t="s">
        <v>10</v>
      </c>
      <c r="M34" s="11"/>
    </row>
    <row r="35" spans="1:13" ht="25.5" x14ac:dyDescent="0.2">
      <c r="A35" s="9">
        <v>4213</v>
      </c>
      <c r="B35" s="25" t="s">
        <v>29</v>
      </c>
      <c r="C35" s="23" t="s">
        <v>30</v>
      </c>
      <c r="D35" s="24">
        <f t="shared" si="2"/>
        <v>100000</v>
      </c>
      <c r="E35" s="24">
        <v>100000</v>
      </c>
      <c r="F35" s="24" t="s">
        <v>10</v>
      </c>
      <c r="G35" s="24">
        <f t="shared" si="3"/>
        <v>110000</v>
      </c>
      <c r="H35" s="24">
        <v>110000</v>
      </c>
      <c r="I35" s="24" t="s">
        <v>10</v>
      </c>
      <c r="J35" s="24">
        <f t="shared" si="4"/>
        <v>100440</v>
      </c>
      <c r="K35" s="24">
        <v>100440</v>
      </c>
      <c r="L35" s="24" t="s">
        <v>10</v>
      </c>
      <c r="M35" s="11"/>
    </row>
    <row r="36" spans="1:13" x14ac:dyDescent="0.2">
      <c r="A36" s="9">
        <v>4214</v>
      </c>
      <c r="B36" s="25" t="s">
        <v>31</v>
      </c>
      <c r="C36" s="23" t="s">
        <v>32</v>
      </c>
      <c r="D36" s="24">
        <f t="shared" si="2"/>
        <v>700000</v>
      </c>
      <c r="E36" s="24">
        <v>700000</v>
      </c>
      <c r="F36" s="24" t="s">
        <v>10</v>
      </c>
      <c r="G36" s="24">
        <f t="shared" si="3"/>
        <v>680000</v>
      </c>
      <c r="H36" s="24">
        <v>680000</v>
      </c>
      <c r="I36" s="24" t="s">
        <v>10</v>
      </c>
      <c r="J36" s="24">
        <f t="shared" si="4"/>
        <v>605466.69999999995</v>
      </c>
      <c r="K36" s="24">
        <v>605466.69999999995</v>
      </c>
      <c r="L36" s="24" t="s">
        <v>10</v>
      </c>
      <c r="M36" s="11"/>
    </row>
    <row r="37" spans="1:13" ht="25.5" x14ac:dyDescent="0.2">
      <c r="A37" s="9">
        <v>4215</v>
      </c>
      <c r="B37" s="25" t="s">
        <v>33</v>
      </c>
      <c r="C37" s="23" t="s">
        <v>34</v>
      </c>
      <c r="D37" s="24">
        <f t="shared" si="2"/>
        <v>454000</v>
      </c>
      <c r="E37" s="24">
        <v>454000</v>
      </c>
      <c r="F37" s="24" t="s">
        <v>10</v>
      </c>
      <c r="G37" s="24">
        <f t="shared" si="3"/>
        <v>454000</v>
      </c>
      <c r="H37" s="24">
        <v>454000</v>
      </c>
      <c r="I37" s="24" t="s">
        <v>10</v>
      </c>
      <c r="J37" s="24">
        <f t="shared" si="4"/>
        <v>297000</v>
      </c>
      <c r="K37" s="24">
        <v>297000</v>
      </c>
      <c r="L37" s="24" t="s">
        <v>10</v>
      </c>
      <c r="M37" s="11"/>
    </row>
    <row r="38" spans="1:13" ht="38.25" x14ac:dyDescent="0.2">
      <c r="A38" s="9">
        <v>4216</v>
      </c>
      <c r="B38" s="25" t="s">
        <v>35</v>
      </c>
      <c r="C38" s="23" t="s">
        <v>36</v>
      </c>
      <c r="D38" s="24">
        <f t="shared" si="2"/>
        <v>500000</v>
      </c>
      <c r="E38" s="24">
        <v>500000</v>
      </c>
      <c r="F38" s="24" t="s">
        <v>10</v>
      </c>
      <c r="G38" s="24">
        <f t="shared" si="3"/>
        <v>0</v>
      </c>
      <c r="H38" s="24">
        <v>0</v>
      </c>
      <c r="I38" s="24" t="s">
        <v>10</v>
      </c>
      <c r="J38" s="24">
        <f t="shared" si="4"/>
        <v>0</v>
      </c>
      <c r="K38" s="24">
        <v>0</v>
      </c>
      <c r="L38" s="24" t="s">
        <v>10</v>
      </c>
      <c r="M38" s="11"/>
    </row>
    <row r="39" spans="1:13" ht="25.5" x14ac:dyDescent="0.2">
      <c r="A39" s="9">
        <v>4217</v>
      </c>
      <c r="B39" s="25" t="s">
        <v>37</v>
      </c>
      <c r="C39" s="23" t="s">
        <v>38</v>
      </c>
      <c r="D39" s="24">
        <f t="shared" si="2"/>
        <v>100000</v>
      </c>
      <c r="E39" s="24">
        <v>100000</v>
      </c>
      <c r="F39" s="24" t="s">
        <v>10</v>
      </c>
      <c r="G39" s="24">
        <f t="shared" si="3"/>
        <v>0</v>
      </c>
      <c r="H39" s="24">
        <v>0</v>
      </c>
      <c r="I39" s="24" t="s">
        <v>10</v>
      </c>
      <c r="J39" s="24">
        <f t="shared" si="4"/>
        <v>0</v>
      </c>
      <c r="K39" s="24">
        <v>0</v>
      </c>
      <c r="L39" s="24" t="s">
        <v>10</v>
      </c>
      <c r="M39" s="11"/>
    </row>
    <row r="40" spans="1:13" ht="38.25" x14ac:dyDescent="0.2">
      <c r="A40" s="9">
        <v>4220</v>
      </c>
      <c r="B40" s="27" t="s">
        <v>384</v>
      </c>
      <c r="C40" s="23" t="s">
        <v>9</v>
      </c>
      <c r="D40" s="24">
        <f>SUM(D42:D44)</f>
        <v>600000</v>
      </c>
      <c r="E40" s="24">
        <f>SUM(E42:E44)</f>
        <v>600000</v>
      </c>
      <c r="F40" s="24" t="s">
        <v>10</v>
      </c>
      <c r="G40" s="24">
        <f>SUM(G42:G44)</f>
        <v>800000</v>
      </c>
      <c r="H40" s="24">
        <f>SUM(H42:H44)</f>
        <v>800000</v>
      </c>
      <c r="I40" s="24" t="s">
        <v>10</v>
      </c>
      <c r="J40" s="24">
        <f>SUM(J42:J44)</f>
        <v>255400</v>
      </c>
      <c r="K40" s="24">
        <f>SUM(K42:K44)</f>
        <v>255400</v>
      </c>
      <c r="L40" s="24" t="s">
        <v>10</v>
      </c>
      <c r="M40" s="11"/>
    </row>
    <row r="41" spans="1:13" x14ac:dyDescent="0.2">
      <c r="A41" s="9"/>
      <c r="B41" s="25" t="s">
        <v>11</v>
      </c>
      <c r="C41" s="23"/>
      <c r="D41" s="26"/>
      <c r="E41" s="26"/>
      <c r="F41" s="26"/>
      <c r="G41" s="26"/>
      <c r="H41" s="26"/>
      <c r="I41" s="26"/>
      <c r="J41" s="26"/>
      <c r="K41" s="26"/>
      <c r="L41" s="26"/>
      <c r="M41" s="11"/>
    </row>
    <row r="42" spans="1:13" x14ac:dyDescent="0.2">
      <c r="A42" s="9">
        <v>4221</v>
      </c>
      <c r="B42" s="25" t="s">
        <v>39</v>
      </c>
      <c r="C42" s="23" t="s">
        <v>40</v>
      </c>
      <c r="D42" s="24">
        <f>SUM(E42,F42)</f>
        <v>100000</v>
      </c>
      <c r="E42" s="24">
        <v>100000</v>
      </c>
      <c r="F42" s="24" t="s">
        <v>10</v>
      </c>
      <c r="G42" s="24">
        <f>SUM(H42,I42)</f>
        <v>300000</v>
      </c>
      <c r="H42" s="24">
        <v>300000</v>
      </c>
      <c r="I42" s="24" t="s">
        <v>10</v>
      </c>
      <c r="J42" s="24">
        <f>SUM(K42,L42)</f>
        <v>255400</v>
      </c>
      <c r="K42" s="24">
        <v>255400</v>
      </c>
      <c r="L42" s="24" t="s">
        <v>10</v>
      </c>
      <c r="M42" s="11"/>
    </row>
    <row r="43" spans="1:13" ht="38.25" x14ac:dyDescent="0.2">
      <c r="A43" s="9">
        <v>4222</v>
      </c>
      <c r="B43" s="25" t="s">
        <v>41</v>
      </c>
      <c r="C43" s="23" t="s">
        <v>42</v>
      </c>
      <c r="D43" s="24">
        <f>SUM(E43,F43)</f>
        <v>500000</v>
      </c>
      <c r="E43" s="24">
        <v>500000</v>
      </c>
      <c r="F43" s="24" t="s">
        <v>10</v>
      </c>
      <c r="G43" s="24">
        <f>SUM(H43,I43)</f>
        <v>500000</v>
      </c>
      <c r="H43" s="24">
        <v>500000</v>
      </c>
      <c r="I43" s="24" t="s">
        <v>10</v>
      </c>
      <c r="J43" s="24">
        <f>SUM(K43,L43)</f>
        <v>0</v>
      </c>
      <c r="K43" s="24">
        <v>0</v>
      </c>
      <c r="L43" s="24" t="s">
        <v>10</v>
      </c>
      <c r="M43" s="11"/>
    </row>
    <row r="44" spans="1:13" ht="25.5" hidden="1" x14ac:dyDescent="0.2">
      <c r="A44" s="9">
        <v>4223</v>
      </c>
      <c r="B44" s="25" t="s">
        <v>43</v>
      </c>
      <c r="C44" s="23" t="s">
        <v>44</v>
      </c>
      <c r="D44" s="24">
        <f>SUM(E44,F44)</f>
        <v>0</v>
      </c>
      <c r="E44" s="24">
        <v>0</v>
      </c>
      <c r="F44" s="24" t="s">
        <v>10</v>
      </c>
      <c r="G44" s="24">
        <f>SUM(H44,I44)</f>
        <v>0</v>
      </c>
      <c r="H44" s="24">
        <v>0</v>
      </c>
      <c r="I44" s="24" t="s">
        <v>10</v>
      </c>
      <c r="J44" s="24">
        <f>SUM(K44,L44)</f>
        <v>0</v>
      </c>
      <c r="K44" s="24">
        <v>0</v>
      </c>
      <c r="L44" s="24" t="s">
        <v>10</v>
      </c>
      <c r="M44" s="11"/>
    </row>
    <row r="45" spans="1:13" ht="38.25" x14ac:dyDescent="0.2">
      <c r="A45" s="9">
        <v>4230</v>
      </c>
      <c r="B45" s="27" t="s">
        <v>385</v>
      </c>
      <c r="C45" s="23" t="s">
        <v>10</v>
      </c>
      <c r="D45" s="24">
        <f>SUM(D47:D54)</f>
        <v>10090000</v>
      </c>
      <c r="E45" s="24">
        <f>SUM(E47:E54)</f>
        <v>10090000</v>
      </c>
      <c r="F45" s="24" t="s">
        <v>10</v>
      </c>
      <c r="G45" s="24">
        <f>SUM(G47:G54)</f>
        <v>6596700</v>
      </c>
      <c r="H45" s="24">
        <f>SUM(H47:H54)</f>
        <v>6596700</v>
      </c>
      <c r="I45" s="24" t="s">
        <v>10</v>
      </c>
      <c r="J45" s="24">
        <f>SUM(J47:J54)</f>
        <v>5158019.2</v>
      </c>
      <c r="K45" s="24">
        <f>SUM(K47:K54)</f>
        <v>5158019.2</v>
      </c>
      <c r="L45" s="24" t="s">
        <v>10</v>
      </c>
      <c r="M45" s="11"/>
    </row>
    <row r="46" spans="1:13" x14ac:dyDescent="0.2">
      <c r="A46" s="9"/>
      <c r="B46" s="25" t="s">
        <v>11</v>
      </c>
      <c r="C46" s="23"/>
      <c r="D46" s="26"/>
      <c r="E46" s="26"/>
      <c r="F46" s="26"/>
      <c r="G46" s="26"/>
      <c r="H46" s="26"/>
      <c r="I46" s="26"/>
      <c r="J46" s="26"/>
      <c r="K46" s="26"/>
      <c r="L46" s="26"/>
      <c r="M46" s="11"/>
    </row>
    <row r="47" spans="1:13" ht="25.5" x14ac:dyDescent="0.2">
      <c r="A47" s="9">
        <v>4231</v>
      </c>
      <c r="B47" s="25" t="s">
        <v>45</v>
      </c>
      <c r="C47" s="23" t="s">
        <v>46</v>
      </c>
      <c r="D47" s="24">
        <f t="shared" ref="D47:D54" si="5">SUM(E47,F47)</f>
        <v>500000</v>
      </c>
      <c r="E47" s="24">
        <v>500000</v>
      </c>
      <c r="F47" s="24" t="s">
        <v>10</v>
      </c>
      <c r="G47" s="24">
        <f t="shared" ref="G47:G54" si="6">SUM(H47,I47)</f>
        <v>1000000</v>
      </c>
      <c r="H47" s="24">
        <v>1000000</v>
      </c>
      <c r="I47" s="24" t="s">
        <v>10</v>
      </c>
      <c r="J47" s="24">
        <f t="shared" ref="J47:J54" si="7">SUM(K47,L47)</f>
        <v>990000</v>
      </c>
      <c r="K47" s="24">
        <v>990000</v>
      </c>
      <c r="L47" s="24" t="s">
        <v>10</v>
      </c>
      <c r="M47" s="11"/>
    </row>
    <row r="48" spans="1:13" ht="25.5" x14ac:dyDescent="0.2">
      <c r="A48" s="9">
        <v>4232</v>
      </c>
      <c r="B48" s="25" t="s">
        <v>47</v>
      </c>
      <c r="C48" s="23" t="s">
        <v>48</v>
      </c>
      <c r="D48" s="24">
        <f t="shared" si="5"/>
        <v>500000</v>
      </c>
      <c r="E48" s="24">
        <v>500000</v>
      </c>
      <c r="F48" s="24" t="s">
        <v>10</v>
      </c>
      <c r="G48" s="24">
        <f t="shared" si="6"/>
        <v>500000</v>
      </c>
      <c r="H48" s="24">
        <v>500000</v>
      </c>
      <c r="I48" s="24" t="s">
        <v>10</v>
      </c>
      <c r="J48" s="24">
        <f t="shared" si="7"/>
        <v>410800</v>
      </c>
      <c r="K48" s="24">
        <v>410800</v>
      </c>
      <c r="L48" s="24" t="s">
        <v>10</v>
      </c>
      <c r="M48" s="11"/>
    </row>
    <row r="49" spans="1:13" ht="51" x14ac:dyDescent="0.2">
      <c r="A49" s="9">
        <v>4233</v>
      </c>
      <c r="B49" s="25" t="s">
        <v>49</v>
      </c>
      <c r="C49" s="23" t="s">
        <v>50</v>
      </c>
      <c r="D49" s="24">
        <f t="shared" si="5"/>
        <v>150000</v>
      </c>
      <c r="E49" s="24">
        <v>150000</v>
      </c>
      <c r="F49" s="24" t="s">
        <v>10</v>
      </c>
      <c r="G49" s="24">
        <f t="shared" si="6"/>
        <v>150000</v>
      </c>
      <c r="H49" s="24">
        <v>150000</v>
      </c>
      <c r="I49" s="24" t="s">
        <v>10</v>
      </c>
      <c r="J49" s="24">
        <f t="shared" si="7"/>
        <v>138000</v>
      </c>
      <c r="K49" s="24">
        <v>138000</v>
      </c>
      <c r="L49" s="24" t="s">
        <v>10</v>
      </c>
      <c r="M49" s="11"/>
    </row>
    <row r="50" spans="1:13" ht="25.5" x14ac:dyDescent="0.2">
      <c r="A50" s="9">
        <v>4234</v>
      </c>
      <c r="B50" s="25" t="s">
        <v>51</v>
      </c>
      <c r="C50" s="23" t="s">
        <v>52</v>
      </c>
      <c r="D50" s="24">
        <f t="shared" si="5"/>
        <v>540000</v>
      </c>
      <c r="E50" s="24">
        <v>540000</v>
      </c>
      <c r="F50" s="24" t="s">
        <v>10</v>
      </c>
      <c r="G50" s="24">
        <f t="shared" si="6"/>
        <v>540000</v>
      </c>
      <c r="H50" s="24">
        <v>540000</v>
      </c>
      <c r="I50" s="24" t="s">
        <v>10</v>
      </c>
      <c r="J50" s="24">
        <f t="shared" si="7"/>
        <v>134000</v>
      </c>
      <c r="K50" s="24">
        <v>134000</v>
      </c>
      <c r="L50" s="24" t="s">
        <v>10</v>
      </c>
      <c r="M50" s="11"/>
    </row>
    <row r="51" spans="1:13" ht="25.5" x14ac:dyDescent="0.2">
      <c r="A51" s="9">
        <v>4235</v>
      </c>
      <c r="B51" s="25" t="s">
        <v>53</v>
      </c>
      <c r="C51" s="23" t="s">
        <v>54</v>
      </c>
      <c r="D51" s="24">
        <f t="shared" si="5"/>
        <v>2600000</v>
      </c>
      <c r="E51" s="24">
        <v>2600000</v>
      </c>
      <c r="F51" s="24" t="s">
        <v>10</v>
      </c>
      <c r="G51" s="24">
        <f t="shared" si="6"/>
        <v>2600000</v>
      </c>
      <c r="H51" s="24">
        <v>2600000</v>
      </c>
      <c r="I51" s="24" t="s">
        <v>10</v>
      </c>
      <c r="J51" s="24">
        <f t="shared" si="7"/>
        <v>2320000</v>
      </c>
      <c r="K51" s="24">
        <v>2320000</v>
      </c>
      <c r="L51" s="24" t="s">
        <v>10</v>
      </c>
      <c r="M51" s="11"/>
    </row>
    <row r="52" spans="1:13" ht="38.25" hidden="1" x14ac:dyDescent="0.2">
      <c r="A52" s="9">
        <v>4236</v>
      </c>
      <c r="B52" s="25" t="s">
        <v>55</v>
      </c>
      <c r="C52" s="23" t="s">
        <v>56</v>
      </c>
      <c r="D52" s="24">
        <f t="shared" si="5"/>
        <v>0</v>
      </c>
      <c r="E52" s="24">
        <v>0</v>
      </c>
      <c r="F52" s="24" t="s">
        <v>10</v>
      </c>
      <c r="G52" s="24">
        <f t="shared" si="6"/>
        <v>0</v>
      </c>
      <c r="H52" s="24">
        <v>0</v>
      </c>
      <c r="I52" s="24" t="s">
        <v>10</v>
      </c>
      <c r="J52" s="24">
        <f t="shared" si="7"/>
        <v>0</v>
      </c>
      <c r="K52" s="24">
        <v>0</v>
      </c>
      <c r="L52" s="24" t="s">
        <v>10</v>
      </c>
      <c r="M52" s="11"/>
    </row>
    <row r="53" spans="1:13" ht="25.5" x14ac:dyDescent="0.2">
      <c r="A53" s="9">
        <v>4237</v>
      </c>
      <c r="B53" s="25" t="s">
        <v>57</v>
      </c>
      <c r="C53" s="23" t="s">
        <v>58</v>
      </c>
      <c r="D53" s="24">
        <f t="shared" si="5"/>
        <v>1500000</v>
      </c>
      <c r="E53" s="24">
        <v>1500000</v>
      </c>
      <c r="F53" s="24" t="s">
        <v>10</v>
      </c>
      <c r="G53" s="24">
        <f t="shared" si="6"/>
        <v>1306700</v>
      </c>
      <c r="H53" s="24">
        <v>1306700</v>
      </c>
      <c r="I53" s="24" t="s">
        <v>10</v>
      </c>
      <c r="J53" s="24">
        <f t="shared" si="7"/>
        <v>1099194.2</v>
      </c>
      <c r="K53" s="24">
        <v>1099194.2</v>
      </c>
      <c r="L53" s="24" t="s">
        <v>10</v>
      </c>
      <c r="M53" s="11"/>
    </row>
    <row r="54" spans="1:13" ht="25.5" x14ac:dyDescent="0.2">
      <c r="A54" s="9">
        <v>4238</v>
      </c>
      <c r="B54" s="25" t="s">
        <v>59</v>
      </c>
      <c r="C54" s="23" t="s">
        <v>60</v>
      </c>
      <c r="D54" s="24">
        <f t="shared" si="5"/>
        <v>4300000</v>
      </c>
      <c r="E54" s="24">
        <v>4300000</v>
      </c>
      <c r="F54" s="24" t="s">
        <v>10</v>
      </c>
      <c r="G54" s="24">
        <f t="shared" si="6"/>
        <v>500000</v>
      </c>
      <c r="H54" s="24">
        <v>500000</v>
      </c>
      <c r="I54" s="24" t="s">
        <v>10</v>
      </c>
      <c r="J54" s="24">
        <f t="shared" si="7"/>
        <v>66025</v>
      </c>
      <c r="K54" s="24">
        <v>66025</v>
      </c>
      <c r="L54" s="24" t="s">
        <v>10</v>
      </c>
      <c r="M54" s="11"/>
    </row>
    <row r="55" spans="1:13" ht="38.25" x14ac:dyDescent="0.2">
      <c r="A55" s="9">
        <v>4240</v>
      </c>
      <c r="B55" s="27" t="s">
        <v>386</v>
      </c>
      <c r="C55" s="23" t="s">
        <v>9</v>
      </c>
      <c r="D55" s="24">
        <f>SUM(D57)</f>
        <v>922241.5</v>
      </c>
      <c r="E55" s="24">
        <f>SUM(E57)</f>
        <v>922241.5</v>
      </c>
      <c r="F55" s="24" t="s">
        <v>10</v>
      </c>
      <c r="G55" s="24">
        <f>SUM(G57)</f>
        <v>922241.5</v>
      </c>
      <c r="H55" s="24">
        <f>SUM(H57)</f>
        <v>922241.5</v>
      </c>
      <c r="I55" s="24" t="s">
        <v>10</v>
      </c>
      <c r="J55" s="24">
        <f>SUM(J57)</f>
        <v>632134</v>
      </c>
      <c r="K55" s="24">
        <f>SUM(K57)</f>
        <v>632134</v>
      </c>
      <c r="L55" s="24" t="s">
        <v>10</v>
      </c>
      <c r="M55" s="11"/>
    </row>
    <row r="56" spans="1:13" x14ac:dyDescent="0.2">
      <c r="A56" s="9"/>
      <c r="B56" s="25" t="s">
        <v>11</v>
      </c>
      <c r="C56" s="23"/>
      <c r="D56" s="26"/>
      <c r="E56" s="26"/>
      <c r="F56" s="26"/>
      <c r="G56" s="26"/>
      <c r="H56" s="26"/>
      <c r="I56" s="26"/>
      <c r="J56" s="26"/>
      <c r="K56" s="26"/>
      <c r="L56" s="26"/>
      <c r="M56" s="11"/>
    </row>
    <row r="57" spans="1:13" ht="25.5" x14ac:dyDescent="0.2">
      <c r="A57" s="9">
        <v>4241</v>
      </c>
      <c r="B57" s="25" t="s">
        <v>61</v>
      </c>
      <c r="C57" s="23" t="s">
        <v>62</v>
      </c>
      <c r="D57" s="24">
        <f>SUM(E57,F57)</f>
        <v>922241.5</v>
      </c>
      <c r="E57" s="24">
        <v>922241.5</v>
      </c>
      <c r="F57" s="24" t="s">
        <v>10</v>
      </c>
      <c r="G57" s="24">
        <f>SUM(H57,I57)</f>
        <v>922241.5</v>
      </c>
      <c r="H57" s="24">
        <v>922241.5</v>
      </c>
      <c r="I57" s="24" t="s">
        <v>10</v>
      </c>
      <c r="J57" s="24">
        <f>SUM(K57,L57)</f>
        <v>632134</v>
      </c>
      <c r="K57" s="24">
        <v>632134</v>
      </c>
      <c r="L57" s="24" t="s">
        <v>10</v>
      </c>
      <c r="M57" s="11"/>
    </row>
    <row r="58" spans="1:13" ht="51" x14ac:dyDescent="0.2">
      <c r="A58" s="9">
        <v>4250</v>
      </c>
      <c r="B58" s="27" t="s">
        <v>388</v>
      </c>
      <c r="C58" s="23" t="s">
        <v>9</v>
      </c>
      <c r="D58" s="24">
        <f>SUM(D60:D61)</f>
        <v>1801500</v>
      </c>
      <c r="E58" s="24">
        <f>SUM(E60:E61)</f>
        <v>1801500</v>
      </c>
      <c r="F58" s="24" t="s">
        <v>10</v>
      </c>
      <c r="G58" s="24">
        <f>SUM(G60:G61)</f>
        <v>8931500</v>
      </c>
      <c r="H58" s="24">
        <f>SUM(H60:H61)</f>
        <v>8931500</v>
      </c>
      <c r="I58" s="24" t="s">
        <v>10</v>
      </c>
      <c r="J58" s="24">
        <f>SUM(J60:J61)</f>
        <v>8480657</v>
      </c>
      <c r="K58" s="24">
        <f>SUM(K60:K61)</f>
        <v>8480657</v>
      </c>
      <c r="L58" s="24" t="s">
        <v>10</v>
      </c>
      <c r="M58" s="11"/>
    </row>
    <row r="59" spans="1:13" x14ac:dyDescent="0.2">
      <c r="A59" s="9"/>
      <c r="B59" s="25" t="s">
        <v>11</v>
      </c>
      <c r="C59" s="23"/>
      <c r="D59" s="26"/>
      <c r="E59" s="26"/>
      <c r="F59" s="26"/>
      <c r="G59" s="26"/>
      <c r="H59" s="26"/>
      <c r="I59" s="26"/>
      <c r="J59" s="26"/>
      <c r="K59" s="26"/>
      <c r="L59" s="26"/>
      <c r="M59" s="11"/>
    </row>
    <row r="60" spans="1:13" ht="38.25" x14ac:dyDescent="0.2">
      <c r="A60" s="9">
        <v>4251</v>
      </c>
      <c r="B60" s="25" t="s">
        <v>63</v>
      </c>
      <c r="C60" s="23" t="s">
        <v>64</v>
      </c>
      <c r="D60" s="24">
        <f>SUM(E60,F60)</f>
        <v>0</v>
      </c>
      <c r="E60" s="24">
        <v>0</v>
      </c>
      <c r="F60" s="24" t="s">
        <v>10</v>
      </c>
      <c r="G60" s="24">
        <f>SUM(H60,I60)</f>
        <v>7130000</v>
      </c>
      <c r="H60" s="24">
        <v>7130000</v>
      </c>
      <c r="I60" s="24" t="s">
        <v>10</v>
      </c>
      <c r="J60" s="24">
        <f>SUM(K60,L60)</f>
        <v>7079867</v>
      </c>
      <c r="K60" s="24">
        <v>7079867</v>
      </c>
      <c r="L60" s="24" t="s">
        <v>10</v>
      </c>
      <c r="M60" s="11"/>
    </row>
    <row r="61" spans="1:13" ht="51" x14ac:dyDescent="0.2">
      <c r="A61" s="9">
        <v>4252</v>
      </c>
      <c r="B61" s="25" t="s">
        <v>65</v>
      </c>
      <c r="C61" s="23" t="s">
        <v>66</v>
      </c>
      <c r="D61" s="24">
        <f>SUM(E61,F61)</f>
        <v>1801500</v>
      </c>
      <c r="E61" s="24">
        <v>1801500</v>
      </c>
      <c r="F61" s="24" t="s">
        <v>10</v>
      </c>
      <c r="G61" s="24">
        <f>SUM(H61,I61)</f>
        <v>1801500</v>
      </c>
      <c r="H61" s="24">
        <v>1801500</v>
      </c>
      <c r="I61" s="24" t="s">
        <v>10</v>
      </c>
      <c r="J61" s="24">
        <f>SUM(K61,L61)</f>
        <v>1400790</v>
      </c>
      <c r="K61" s="24">
        <v>1400790</v>
      </c>
      <c r="L61" s="24" t="s">
        <v>10</v>
      </c>
      <c r="M61" s="11"/>
    </row>
    <row r="62" spans="1:13" x14ac:dyDescent="0.2">
      <c r="A62" s="9">
        <v>4260</v>
      </c>
      <c r="B62" s="27" t="s">
        <v>387</v>
      </c>
      <c r="C62" s="23" t="s">
        <v>9</v>
      </c>
      <c r="D62" s="24">
        <f>SUM(D64:D71)</f>
        <v>8424100</v>
      </c>
      <c r="E62" s="24">
        <f>SUM(E64:E71)</f>
        <v>8424100</v>
      </c>
      <c r="F62" s="24" t="s">
        <v>10</v>
      </c>
      <c r="G62" s="24">
        <f>SUM(G64:G71)</f>
        <v>5600000</v>
      </c>
      <c r="H62" s="24">
        <f>SUM(H64:H71)</f>
        <v>5600000</v>
      </c>
      <c r="I62" s="24" t="s">
        <v>10</v>
      </c>
      <c r="J62" s="24">
        <f>SUM(J64:J71)</f>
        <v>3281350</v>
      </c>
      <c r="K62" s="24">
        <f>SUM(K64:K71)</f>
        <v>3281350</v>
      </c>
      <c r="L62" s="24" t="s">
        <v>10</v>
      </c>
      <c r="M62" s="11"/>
    </row>
    <row r="63" spans="1:13" x14ac:dyDescent="0.2">
      <c r="A63" s="9"/>
      <c r="B63" s="25" t="s">
        <v>11</v>
      </c>
      <c r="C63" s="23"/>
      <c r="D63" s="26"/>
      <c r="E63" s="26"/>
      <c r="F63" s="26"/>
      <c r="G63" s="26"/>
      <c r="H63" s="26"/>
      <c r="I63" s="26"/>
      <c r="J63" s="26"/>
      <c r="K63" s="26"/>
      <c r="L63" s="26"/>
      <c r="M63" s="11"/>
    </row>
    <row r="64" spans="1:13" ht="25.5" x14ac:dyDescent="0.2">
      <c r="A64" s="9">
        <v>4261</v>
      </c>
      <c r="B64" s="25" t="s">
        <v>67</v>
      </c>
      <c r="C64" s="23" t="s">
        <v>68</v>
      </c>
      <c r="D64" s="24">
        <f t="shared" ref="D64:D71" si="8">SUM(E64,F64)</f>
        <v>1650000</v>
      </c>
      <c r="E64" s="24">
        <v>1650000</v>
      </c>
      <c r="F64" s="24" t="s">
        <v>10</v>
      </c>
      <c r="G64" s="24">
        <f t="shared" ref="G64:G71" si="9">SUM(H64,I64)</f>
        <v>1750000</v>
      </c>
      <c r="H64" s="24">
        <v>1750000</v>
      </c>
      <c r="I64" s="24" t="s">
        <v>10</v>
      </c>
      <c r="J64" s="24">
        <f t="shared" ref="J64:J71" si="10">SUM(K64,L64)</f>
        <v>1044430</v>
      </c>
      <c r="K64" s="24">
        <v>1044430</v>
      </c>
      <c r="L64" s="24" t="s">
        <v>10</v>
      </c>
      <c r="M64" s="11"/>
    </row>
    <row r="65" spans="1:13" ht="25.5" hidden="1" x14ac:dyDescent="0.2">
      <c r="A65" s="9">
        <v>4262</v>
      </c>
      <c r="B65" s="25" t="s">
        <v>69</v>
      </c>
      <c r="C65" s="23" t="s">
        <v>70</v>
      </c>
      <c r="D65" s="24">
        <f t="shared" si="8"/>
        <v>0</v>
      </c>
      <c r="E65" s="24">
        <v>0</v>
      </c>
      <c r="F65" s="24" t="s">
        <v>10</v>
      </c>
      <c r="G65" s="24">
        <f t="shared" si="9"/>
        <v>0</v>
      </c>
      <c r="H65" s="24">
        <v>0</v>
      </c>
      <c r="I65" s="24" t="s">
        <v>10</v>
      </c>
      <c r="J65" s="24">
        <f t="shared" si="10"/>
        <v>0</v>
      </c>
      <c r="K65" s="24">
        <v>0</v>
      </c>
      <c r="L65" s="24" t="s">
        <v>10</v>
      </c>
      <c r="M65" s="11"/>
    </row>
    <row r="66" spans="1:13" ht="51" hidden="1" x14ac:dyDescent="0.2">
      <c r="A66" s="9">
        <v>4263</v>
      </c>
      <c r="B66" s="25" t="s">
        <v>71</v>
      </c>
      <c r="C66" s="23" t="s">
        <v>72</v>
      </c>
      <c r="D66" s="24">
        <f t="shared" si="8"/>
        <v>0</v>
      </c>
      <c r="E66" s="24">
        <v>0</v>
      </c>
      <c r="F66" s="24" t="s">
        <v>10</v>
      </c>
      <c r="G66" s="24">
        <f t="shared" si="9"/>
        <v>0</v>
      </c>
      <c r="H66" s="24">
        <v>0</v>
      </c>
      <c r="I66" s="24" t="s">
        <v>10</v>
      </c>
      <c r="J66" s="24">
        <f t="shared" si="10"/>
        <v>0</v>
      </c>
      <c r="K66" s="24">
        <v>0</v>
      </c>
      <c r="L66" s="24" t="s">
        <v>10</v>
      </c>
      <c r="M66" s="11"/>
    </row>
    <row r="67" spans="1:13" ht="15.6" customHeight="1" x14ac:dyDescent="0.2">
      <c r="A67" s="9">
        <v>4264</v>
      </c>
      <c r="B67" s="25" t="s">
        <v>73</v>
      </c>
      <c r="C67" s="23" t="s">
        <v>74</v>
      </c>
      <c r="D67" s="24">
        <f t="shared" si="8"/>
        <v>2100000</v>
      </c>
      <c r="E67" s="24">
        <v>2100000</v>
      </c>
      <c r="F67" s="24" t="s">
        <v>10</v>
      </c>
      <c r="G67" s="24">
        <f t="shared" si="9"/>
        <v>2100000</v>
      </c>
      <c r="H67" s="24">
        <v>2100000</v>
      </c>
      <c r="I67" s="24" t="s">
        <v>10</v>
      </c>
      <c r="J67" s="24">
        <f t="shared" si="10"/>
        <v>1992000</v>
      </c>
      <c r="K67" s="24">
        <v>1992000</v>
      </c>
      <c r="L67" s="24" t="s">
        <v>10</v>
      </c>
      <c r="M67" s="11"/>
    </row>
    <row r="68" spans="1:13" ht="38.25" hidden="1" x14ac:dyDescent="0.2">
      <c r="A68" s="9">
        <v>4265</v>
      </c>
      <c r="B68" s="25" t="s">
        <v>75</v>
      </c>
      <c r="C68" s="23" t="s">
        <v>76</v>
      </c>
      <c r="D68" s="24">
        <f t="shared" si="8"/>
        <v>0</v>
      </c>
      <c r="E68" s="24">
        <v>0</v>
      </c>
      <c r="F68" s="24" t="s">
        <v>10</v>
      </c>
      <c r="G68" s="24">
        <f t="shared" si="9"/>
        <v>0</v>
      </c>
      <c r="H68" s="24">
        <v>0</v>
      </c>
      <c r="I68" s="24" t="s">
        <v>10</v>
      </c>
      <c r="J68" s="24">
        <f t="shared" si="10"/>
        <v>0</v>
      </c>
      <c r="K68" s="24">
        <v>0</v>
      </c>
      <c r="L68" s="24" t="s">
        <v>10</v>
      </c>
      <c r="M68" s="11"/>
    </row>
    <row r="69" spans="1:13" ht="25.5" x14ac:dyDescent="0.2">
      <c r="A69" s="9">
        <v>4266</v>
      </c>
      <c r="B69" s="25" t="s">
        <v>77</v>
      </c>
      <c r="C69" s="23" t="s">
        <v>78</v>
      </c>
      <c r="D69" s="24">
        <f t="shared" si="8"/>
        <v>1500000</v>
      </c>
      <c r="E69" s="24">
        <v>1500000</v>
      </c>
      <c r="F69" s="24" t="s">
        <v>10</v>
      </c>
      <c r="G69" s="24">
        <f t="shared" si="9"/>
        <v>1500000</v>
      </c>
      <c r="H69" s="24">
        <v>1500000</v>
      </c>
      <c r="I69" s="24" t="s">
        <v>10</v>
      </c>
      <c r="J69" s="24">
        <f t="shared" si="10"/>
        <v>95250</v>
      </c>
      <c r="K69" s="24">
        <v>95250</v>
      </c>
      <c r="L69" s="24" t="s">
        <v>10</v>
      </c>
      <c r="M69" s="11"/>
    </row>
    <row r="70" spans="1:13" ht="25.5" x14ac:dyDescent="0.2">
      <c r="A70" s="9">
        <v>4267</v>
      </c>
      <c r="B70" s="25" t="s">
        <v>79</v>
      </c>
      <c r="C70" s="23" t="s">
        <v>80</v>
      </c>
      <c r="D70" s="24">
        <f t="shared" si="8"/>
        <v>2174100</v>
      </c>
      <c r="E70" s="24">
        <v>2174100</v>
      </c>
      <c r="F70" s="24" t="s">
        <v>10</v>
      </c>
      <c r="G70" s="24">
        <f t="shared" si="9"/>
        <v>150000</v>
      </c>
      <c r="H70" s="24">
        <v>150000</v>
      </c>
      <c r="I70" s="24" t="s">
        <v>10</v>
      </c>
      <c r="J70" s="24">
        <f t="shared" si="10"/>
        <v>149670</v>
      </c>
      <c r="K70" s="24">
        <v>149670</v>
      </c>
      <c r="L70" s="24" t="s">
        <v>10</v>
      </c>
      <c r="M70" s="11"/>
    </row>
    <row r="71" spans="1:13" ht="25.5" x14ac:dyDescent="0.2">
      <c r="A71" s="9">
        <v>4268</v>
      </c>
      <c r="B71" s="25" t="s">
        <v>81</v>
      </c>
      <c r="C71" s="23" t="s">
        <v>82</v>
      </c>
      <c r="D71" s="24">
        <f t="shared" si="8"/>
        <v>1000000</v>
      </c>
      <c r="E71" s="24">
        <v>1000000</v>
      </c>
      <c r="F71" s="24" t="s">
        <v>10</v>
      </c>
      <c r="G71" s="24">
        <f t="shared" si="9"/>
        <v>100000</v>
      </c>
      <c r="H71" s="24">
        <v>100000</v>
      </c>
      <c r="I71" s="24" t="s">
        <v>10</v>
      </c>
      <c r="J71" s="24">
        <f t="shared" si="10"/>
        <v>0</v>
      </c>
      <c r="K71" s="24">
        <v>0</v>
      </c>
      <c r="L71" s="24" t="s">
        <v>10</v>
      </c>
      <c r="M71" s="11"/>
    </row>
    <row r="72" spans="1:13" s="5" customFormat="1" ht="38.25" hidden="1" x14ac:dyDescent="0.2">
      <c r="A72" s="10">
        <v>4300</v>
      </c>
      <c r="B72" s="28" t="s">
        <v>83</v>
      </c>
      <c r="C72" s="29" t="s">
        <v>9</v>
      </c>
      <c r="D72" s="30">
        <f>SUM(D74,D78,D82)</f>
        <v>0</v>
      </c>
      <c r="E72" s="30">
        <f>SUM(E74,E78,E82)</f>
        <v>0</v>
      </c>
      <c r="F72" s="30" t="s">
        <v>10</v>
      </c>
      <c r="G72" s="30">
        <f>SUM(G74,G78,G82)</f>
        <v>0</v>
      </c>
      <c r="H72" s="30">
        <f>SUM(H74,H78,H82)</f>
        <v>0</v>
      </c>
      <c r="I72" s="30" t="s">
        <v>10</v>
      </c>
      <c r="J72" s="30">
        <f>SUM(J74,J78,J82)</f>
        <v>0</v>
      </c>
      <c r="K72" s="30">
        <f>SUM(K74,K78,K82)</f>
        <v>0</v>
      </c>
      <c r="L72" s="30" t="s">
        <v>10</v>
      </c>
      <c r="M72" s="12"/>
    </row>
    <row r="73" spans="1:13" s="5" customFormat="1" hidden="1" x14ac:dyDescent="0.2">
      <c r="A73" s="10"/>
      <c r="B73" s="28" t="s">
        <v>8</v>
      </c>
      <c r="C73" s="29"/>
      <c r="D73" s="31"/>
      <c r="E73" s="31"/>
      <c r="F73" s="31"/>
      <c r="G73" s="31"/>
      <c r="H73" s="31"/>
      <c r="I73" s="31"/>
      <c r="J73" s="31"/>
      <c r="K73" s="31"/>
      <c r="L73" s="31"/>
      <c r="M73" s="12"/>
    </row>
    <row r="74" spans="1:13" s="5" customFormat="1" ht="38.25" hidden="1" x14ac:dyDescent="0.2">
      <c r="A74" s="10">
        <v>4310</v>
      </c>
      <c r="B74" s="28" t="s">
        <v>84</v>
      </c>
      <c r="C74" s="29" t="s">
        <v>9</v>
      </c>
      <c r="D74" s="30">
        <f>SUM(D76:D77)</f>
        <v>0</v>
      </c>
      <c r="E74" s="30">
        <f>SUM(E76:E77)</f>
        <v>0</v>
      </c>
      <c r="F74" s="30" t="s">
        <v>10</v>
      </c>
      <c r="G74" s="30">
        <f>SUM(G76:G77)</f>
        <v>0</v>
      </c>
      <c r="H74" s="30">
        <f>SUM(H76:H77)</f>
        <v>0</v>
      </c>
      <c r="I74" s="30" t="s">
        <v>10</v>
      </c>
      <c r="J74" s="30">
        <f>SUM(J76:J77)</f>
        <v>0</v>
      </c>
      <c r="K74" s="30">
        <f>SUM(K76:K77)</f>
        <v>0</v>
      </c>
      <c r="L74" s="30" t="s">
        <v>10</v>
      </c>
      <c r="M74" s="12"/>
    </row>
    <row r="75" spans="1:13" s="5" customFormat="1" hidden="1" x14ac:dyDescent="0.2">
      <c r="A75" s="10"/>
      <c r="B75" s="28" t="s">
        <v>11</v>
      </c>
      <c r="C75" s="29"/>
      <c r="D75" s="31"/>
      <c r="E75" s="31"/>
      <c r="F75" s="31"/>
      <c r="G75" s="31"/>
      <c r="H75" s="31"/>
      <c r="I75" s="31"/>
      <c r="J75" s="31"/>
      <c r="K75" s="31"/>
      <c r="L75" s="31"/>
      <c r="M75" s="12"/>
    </row>
    <row r="76" spans="1:13" s="5" customFormat="1" ht="25.5" hidden="1" x14ac:dyDescent="0.2">
      <c r="A76" s="10">
        <v>4311</v>
      </c>
      <c r="B76" s="28" t="s">
        <v>85</v>
      </c>
      <c r="C76" s="29" t="s">
        <v>86</v>
      </c>
      <c r="D76" s="30">
        <f>SUM(E76,F76)</f>
        <v>0</v>
      </c>
      <c r="E76" s="30">
        <v>0</v>
      </c>
      <c r="F76" s="30" t="s">
        <v>10</v>
      </c>
      <c r="G76" s="30">
        <f>SUM(H76,I76)</f>
        <v>0</v>
      </c>
      <c r="H76" s="30">
        <v>0</v>
      </c>
      <c r="I76" s="30" t="s">
        <v>10</v>
      </c>
      <c r="J76" s="30">
        <f>SUM(K76,L76)</f>
        <v>0</v>
      </c>
      <c r="K76" s="30">
        <v>0</v>
      </c>
      <c r="L76" s="30" t="s">
        <v>10</v>
      </c>
      <c r="M76" s="12"/>
    </row>
    <row r="77" spans="1:13" s="5" customFormat="1" ht="25.5" hidden="1" x14ac:dyDescent="0.2">
      <c r="A77" s="10">
        <v>4312</v>
      </c>
      <c r="B77" s="28" t="s">
        <v>87</v>
      </c>
      <c r="C77" s="29" t="s">
        <v>88</v>
      </c>
      <c r="D77" s="30">
        <f>SUM(E77,F77)</f>
        <v>0</v>
      </c>
      <c r="E77" s="30">
        <v>0</v>
      </c>
      <c r="F77" s="30" t="s">
        <v>10</v>
      </c>
      <c r="G77" s="30">
        <f>SUM(H77,I77)</f>
        <v>0</v>
      </c>
      <c r="H77" s="30">
        <v>0</v>
      </c>
      <c r="I77" s="30" t="s">
        <v>10</v>
      </c>
      <c r="J77" s="30">
        <f>SUM(K77,L77)</f>
        <v>0</v>
      </c>
      <c r="K77" s="30">
        <v>0</v>
      </c>
      <c r="L77" s="30" t="s">
        <v>10</v>
      </c>
      <c r="M77" s="12"/>
    </row>
    <row r="78" spans="1:13" s="5" customFormat="1" ht="38.25" hidden="1" x14ac:dyDescent="0.2">
      <c r="A78" s="10">
        <v>4320</v>
      </c>
      <c r="B78" s="28" t="s">
        <v>89</v>
      </c>
      <c r="C78" s="29" t="s">
        <v>9</v>
      </c>
      <c r="D78" s="30">
        <f>SUM(D80:D81)</f>
        <v>0</v>
      </c>
      <c r="E78" s="30">
        <f>SUM(E80:E81)</f>
        <v>0</v>
      </c>
      <c r="F78" s="30" t="s">
        <v>10</v>
      </c>
      <c r="G78" s="30">
        <f>SUM(G80:G81)</f>
        <v>0</v>
      </c>
      <c r="H78" s="30">
        <f>SUM(H80:H81)</f>
        <v>0</v>
      </c>
      <c r="I78" s="30" t="s">
        <v>10</v>
      </c>
      <c r="J78" s="30">
        <f>SUM(J80:J81)</f>
        <v>0</v>
      </c>
      <c r="K78" s="30">
        <f>SUM(K80:K81)</f>
        <v>0</v>
      </c>
      <c r="L78" s="30" t="s">
        <v>10</v>
      </c>
      <c r="M78" s="12"/>
    </row>
    <row r="79" spans="1:13" s="5" customFormat="1" hidden="1" x14ac:dyDescent="0.2">
      <c r="A79" s="10"/>
      <c r="B79" s="28" t="s">
        <v>11</v>
      </c>
      <c r="C79" s="29"/>
      <c r="D79" s="31"/>
      <c r="E79" s="31"/>
      <c r="F79" s="31"/>
      <c r="G79" s="31"/>
      <c r="H79" s="31"/>
      <c r="I79" s="31"/>
      <c r="J79" s="31"/>
      <c r="K79" s="31"/>
      <c r="L79" s="31"/>
      <c r="M79" s="12"/>
    </row>
    <row r="80" spans="1:13" s="5" customFormat="1" ht="25.5" hidden="1" x14ac:dyDescent="0.2">
      <c r="A80" s="10">
        <v>4321</v>
      </c>
      <c r="B80" s="28" t="s">
        <v>90</v>
      </c>
      <c r="C80" s="29" t="s">
        <v>91</v>
      </c>
      <c r="D80" s="30">
        <f>SUM(E80,F80)</f>
        <v>0</v>
      </c>
      <c r="E80" s="30">
        <v>0</v>
      </c>
      <c r="F80" s="30" t="s">
        <v>10</v>
      </c>
      <c r="G80" s="30">
        <f>SUM(H80,I80)</f>
        <v>0</v>
      </c>
      <c r="H80" s="30">
        <v>0</v>
      </c>
      <c r="I80" s="30" t="s">
        <v>10</v>
      </c>
      <c r="J80" s="30">
        <f>SUM(K80,L80)</f>
        <v>0</v>
      </c>
      <c r="K80" s="30">
        <v>0</v>
      </c>
      <c r="L80" s="30" t="s">
        <v>10</v>
      </c>
      <c r="M80" s="12"/>
    </row>
    <row r="81" spans="1:13" s="5" customFormat="1" ht="25.5" hidden="1" x14ac:dyDescent="0.2">
      <c r="A81" s="10">
        <v>4322</v>
      </c>
      <c r="B81" s="28" t="s">
        <v>92</v>
      </c>
      <c r="C81" s="29" t="s">
        <v>93</v>
      </c>
      <c r="D81" s="30">
        <f>SUM(E81,F81)</f>
        <v>0</v>
      </c>
      <c r="E81" s="30">
        <v>0</v>
      </c>
      <c r="F81" s="30" t="s">
        <v>10</v>
      </c>
      <c r="G81" s="30">
        <f>SUM(H81,I81)</f>
        <v>0</v>
      </c>
      <c r="H81" s="30">
        <v>0</v>
      </c>
      <c r="I81" s="30" t="s">
        <v>10</v>
      </c>
      <c r="J81" s="30">
        <f>SUM(K81,L81)</f>
        <v>0</v>
      </c>
      <c r="K81" s="30">
        <v>0</v>
      </c>
      <c r="L81" s="30" t="s">
        <v>10</v>
      </c>
      <c r="M81" s="12"/>
    </row>
    <row r="82" spans="1:13" s="5" customFormat="1" ht="51" hidden="1" x14ac:dyDescent="0.2">
      <c r="A82" s="10">
        <v>4330</v>
      </c>
      <c r="B82" s="28" t="s">
        <v>94</v>
      </c>
      <c r="C82" s="29" t="s">
        <v>9</v>
      </c>
      <c r="D82" s="30">
        <f>SUM(D84:D86)</f>
        <v>0</v>
      </c>
      <c r="E82" s="30">
        <f>SUM(E84:E86)</f>
        <v>0</v>
      </c>
      <c r="F82" s="30" t="s">
        <v>10</v>
      </c>
      <c r="G82" s="30">
        <f>SUM(G84:G86)</f>
        <v>0</v>
      </c>
      <c r="H82" s="30">
        <f>SUM(H84:H86)</f>
        <v>0</v>
      </c>
      <c r="I82" s="30" t="s">
        <v>10</v>
      </c>
      <c r="J82" s="30">
        <f>SUM(J84:J86)</f>
        <v>0</v>
      </c>
      <c r="K82" s="30">
        <f>SUM(K84:K86)</f>
        <v>0</v>
      </c>
      <c r="L82" s="30" t="s">
        <v>10</v>
      </c>
      <c r="M82" s="12"/>
    </row>
    <row r="83" spans="1:13" s="5" customFormat="1" hidden="1" x14ac:dyDescent="0.2">
      <c r="A83" s="10"/>
      <c r="B83" s="28" t="s">
        <v>11</v>
      </c>
      <c r="C83" s="29"/>
      <c r="D83" s="31"/>
      <c r="E83" s="31"/>
      <c r="F83" s="31"/>
      <c r="G83" s="31"/>
      <c r="H83" s="31"/>
      <c r="I83" s="31"/>
      <c r="J83" s="31"/>
      <c r="K83" s="31"/>
      <c r="L83" s="31"/>
      <c r="M83" s="12"/>
    </row>
    <row r="84" spans="1:13" s="5" customFormat="1" ht="38.25" hidden="1" x14ac:dyDescent="0.2">
      <c r="A84" s="10">
        <v>4331</v>
      </c>
      <c r="B84" s="28" t="s">
        <v>95</v>
      </c>
      <c r="C84" s="29" t="s">
        <v>96</v>
      </c>
      <c r="D84" s="30">
        <f>SUM(E84,F84)</f>
        <v>0</v>
      </c>
      <c r="E84" s="30">
        <v>0</v>
      </c>
      <c r="F84" s="30" t="s">
        <v>10</v>
      </c>
      <c r="G84" s="30">
        <f>SUM(H84,I84)</f>
        <v>0</v>
      </c>
      <c r="H84" s="30">
        <v>0</v>
      </c>
      <c r="I84" s="30" t="s">
        <v>10</v>
      </c>
      <c r="J84" s="30">
        <f>SUM(K84,L84)</f>
        <v>0</v>
      </c>
      <c r="K84" s="30">
        <v>0</v>
      </c>
      <c r="L84" s="30" t="s">
        <v>10</v>
      </c>
      <c r="M84" s="12"/>
    </row>
    <row r="85" spans="1:13" s="5" customFormat="1" hidden="1" x14ac:dyDescent="0.2">
      <c r="A85" s="10">
        <v>4332</v>
      </c>
      <c r="B85" s="28" t="s">
        <v>97</v>
      </c>
      <c r="C85" s="29" t="s">
        <v>98</v>
      </c>
      <c r="D85" s="30">
        <f>SUM(E85,F85)</f>
        <v>0</v>
      </c>
      <c r="E85" s="30">
        <v>0</v>
      </c>
      <c r="F85" s="30" t="s">
        <v>10</v>
      </c>
      <c r="G85" s="30">
        <f>SUM(H85,I85)</f>
        <v>0</v>
      </c>
      <c r="H85" s="30">
        <v>0</v>
      </c>
      <c r="I85" s="30" t="s">
        <v>10</v>
      </c>
      <c r="J85" s="30">
        <f>SUM(K85,L85)</f>
        <v>0</v>
      </c>
      <c r="K85" s="30">
        <v>0</v>
      </c>
      <c r="L85" s="30" t="s">
        <v>10</v>
      </c>
      <c r="M85" s="12"/>
    </row>
    <row r="86" spans="1:13" s="5" customFormat="1" ht="25.5" hidden="1" x14ac:dyDescent="0.2">
      <c r="A86" s="10">
        <v>4333</v>
      </c>
      <c r="B86" s="28" t="s">
        <v>99</v>
      </c>
      <c r="C86" s="29" t="s">
        <v>100</v>
      </c>
      <c r="D86" s="30">
        <f>SUM(E86,F86)</f>
        <v>0</v>
      </c>
      <c r="E86" s="30">
        <v>0</v>
      </c>
      <c r="F86" s="30" t="s">
        <v>10</v>
      </c>
      <c r="G86" s="30">
        <f>SUM(H86,I86)</f>
        <v>0</v>
      </c>
      <c r="H86" s="30">
        <v>0</v>
      </c>
      <c r="I86" s="30" t="s">
        <v>10</v>
      </c>
      <c r="J86" s="30">
        <f>SUM(K86,L86)</f>
        <v>0</v>
      </c>
      <c r="K86" s="30">
        <v>0</v>
      </c>
      <c r="L86" s="30" t="s">
        <v>10</v>
      </c>
      <c r="M86" s="12"/>
    </row>
    <row r="87" spans="1:13" x14ac:dyDescent="0.2">
      <c r="A87" s="9">
        <v>4400</v>
      </c>
      <c r="B87" s="27" t="s">
        <v>401</v>
      </c>
      <c r="C87" s="23" t="s">
        <v>9</v>
      </c>
      <c r="D87" s="24">
        <f>SUM(D89,D93)</f>
        <v>106745000</v>
      </c>
      <c r="E87" s="24">
        <f>SUM(E89,E93)</f>
        <v>106745000</v>
      </c>
      <c r="F87" s="24" t="s">
        <v>10</v>
      </c>
      <c r="G87" s="24">
        <f>SUM(G89,G93)</f>
        <v>127749100</v>
      </c>
      <c r="H87" s="24">
        <f>SUM(H89,H93)</f>
        <v>127749100</v>
      </c>
      <c r="I87" s="24" t="s">
        <v>10</v>
      </c>
      <c r="J87" s="24">
        <f>SUM(J89,J93)</f>
        <v>125453699</v>
      </c>
      <c r="K87" s="24">
        <f>SUM(K89,K93)</f>
        <v>125453699</v>
      </c>
      <c r="L87" s="24" t="s">
        <v>10</v>
      </c>
      <c r="M87" s="11"/>
    </row>
    <row r="88" spans="1:13" x14ac:dyDescent="0.2">
      <c r="A88" s="9"/>
      <c r="B88" s="25" t="s">
        <v>8</v>
      </c>
      <c r="C88" s="23"/>
      <c r="D88" s="26"/>
      <c r="E88" s="26"/>
      <c r="F88" s="26"/>
      <c r="G88" s="26"/>
      <c r="H88" s="26"/>
      <c r="I88" s="26"/>
      <c r="J88" s="26"/>
      <c r="K88" s="26"/>
      <c r="L88" s="26"/>
      <c r="M88" s="11"/>
    </row>
    <row r="89" spans="1:13" ht="63.75" x14ac:dyDescent="0.2">
      <c r="A89" s="9">
        <v>4410</v>
      </c>
      <c r="B89" s="27" t="s">
        <v>389</v>
      </c>
      <c r="C89" s="23" t="s">
        <v>9</v>
      </c>
      <c r="D89" s="24">
        <f>SUM(D91:D92)</f>
        <v>106745000</v>
      </c>
      <c r="E89" s="24">
        <f>SUM(E91:E92)</f>
        <v>106745000</v>
      </c>
      <c r="F89" s="24" t="s">
        <v>10</v>
      </c>
      <c r="G89" s="24">
        <f>SUM(G91:G92)</f>
        <v>127749100</v>
      </c>
      <c r="H89" s="24">
        <f>SUM(H91:H92)</f>
        <v>127749100</v>
      </c>
      <c r="I89" s="24" t="s">
        <v>10</v>
      </c>
      <c r="J89" s="24">
        <f>SUM(J91:J92)</f>
        <v>125453699</v>
      </c>
      <c r="K89" s="24">
        <f>SUM(K91:K92)</f>
        <v>125453699</v>
      </c>
      <c r="L89" s="24" t="s">
        <v>10</v>
      </c>
      <c r="M89" s="11"/>
    </row>
    <row r="90" spans="1:13" x14ac:dyDescent="0.2">
      <c r="A90" s="9"/>
      <c r="B90" s="25" t="s">
        <v>11</v>
      </c>
      <c r="C90" s="23"/>
      <c r="D90" s="26"/>
      <c r="E90" s="26"/>
      <c r="F90" s="26"/>
      <c r="G90" s="26"/>
      <c r="H90" s="26"/>
      <c r="I90" s="26"/>
      <c r="J90" s="26"/>
      <c r="K90" s="26"/>
      <c r="L90" s="26"/>
      <c r="M90" s="11"/>
    </row>
    <row r="91" spans="1:13" ht="51" x14ac:dyDescent="0.2">
      <c r="A91" s="9">
        <v>4411</v>
      </c>
      <c r="B91" s="25" t="s">
        <v>101</v>
      </c>
      <c r="C91" s="23" t="s">
        <v>102</v>
      </c>
      <c r="D91" s="24">
        <f>SUM(E91,F91)</f>
        <v>106745000</v>
      </c>
      <c r="E91" s="24">
        <v>106745000</v>
      </c>
      <c r="F91" s="24" t="s">
        <v>10</v>
      </c>
      <c r="G91" s="24">
        <f>SUM(H91,I91)</f>
        <v>127749100</v>
      </c>
      <c r="H91" s="24">
        <v>127749100</v>
      </c>
      <c r="I91" s="24" t="s">
        <v>10</v>
      </c>
      <c r="J91" s="24">
        <f>SUM(K91,L91)</f>
        <v>125453699</v>
      </c>
      <c r="K91" s="24">
        <v>125453699</v>
      </c>
      <c r="L91" s="24" t="s">
        <v>10</v>
      </c>
      <c r="M91" s="11"/>
    </row>
    <row r="92" spans="1:13" s="5" customFormat="1" ht="51" hidden="1" x14ac:dyDescent="0.2">
      <c r="A92" s="10">
        <v>4412</v>
      </c>
      <c r="B92" s="28" t="s">
        <v>103</v>
      </c>
      <c r="C92" s="29" t="s">
        <v>104</v>
      </c>
      <c r="D92" s="30">
        <f>SUM(E92,F92)</f>
        <v>0</v>
      </c>
      <c r="E92" s="30">
        <v>0</v>
      </c>
      <c r="F92" s="30" t="s">
        <v>10</v>
      </c>
      <c r="G92" s="30">
        <f>SUM(H92,I92)</f>
        <v>0</v>
      </c>
      <c r="H92" s="30">
        <v>0</v>
      </c>
      <c r="I92" s="30" t="s">
        <v>10</v>
      </c>
      <c r="J92" s="30">
        <f>SUM(K92,L92)</f>
        <v>0</v>
      </c>
      <c r="K92" s="30">
        <v>0</v>
      </c>
      <c r="L92" s="30" t="s">
        <v>10</v>
      </c>
      <c r="M92" s="12"/>
    </row>
    <row r="93" spans="1:13" s="5" customFormat="1" ht="63.75" hidden="1" x14ac:dyDescent="0.2">
      <c r="A93" s="10">
        <v>4420</v>
      </c>
      <c r="B93" s="28" t="s">
        <v>105</v>
      </c>
      <c r="C93" s="29" t="s">
        <v>9</v>
      </c>
      <c r="D93" s="30">
        <f>SUM(D95:D96)</f>
        <v>0</v>
      </c>
      <c r="E93" s="30">
        <f>SUM(E95:E96)</f>
        <v>0</v>
      </c>
      <c r="F93" s="30" t="s">
        <v>10</v>
      </c>
      <c r="G93" s="30">
        <f>SUM(G95:G96)</f>
        <v>0</v>
      </c>
      <c r="H93" s="30">
        <f>SUM(H95:H96)</f>
        <v>0</v>
      </c>
      <c r="I93" s="30" t="s">
        <v>10</v>
      </c>
      <c r="J93" s="30">
        <f>SUM(J95:J96)</f>
        <v>0</v>
      </c>
      <c r="K93" s="30">
        <f>SUM(K95:K96)</f>
        <v>0</v>
      </c>
      <c r="L93" s="30" t="s">
        <v>10</v>
      </c>
      <c r="M93" s="12"/>
    </row>
    <row r="94" spans="1:13" s="5" customFormat="1" hidden="1" x14ac:dyDescent="0.2">
      <c r="A94" s="10"/>
      <c r="B94" s="28" t="s">
        <v>11</v>
      </c>
      <c r="C94" s="29"/>
      <c r="D94" s="31"/>
      <c r="E94" s="31"/>
      <c r="F94" s="31"/>
      <c r="G94" s="31"/>
      <c r="H94" s="31"/>
      <c r="I94" s="31"/>
      <c r="J94" s="31"/>
      <c r="K94" s="31"/>
      <c r="L94" s="31"/>
      <c r="M94" s="12"/>
    </row>
    <row r="95" spans="1:13" s="5" customFormat="1" ht="63.75" hidden="1" x14ac:dyDescent="0.2">
      <c r="A95" s="10">
        <v>4421</v>
      </c>
      <c r="B95" s="28" t="s">
        <v>106</v>
      </c>
      <c r="C95" s="29" t="s">
        <v>107</v>
      </c>
      <c r="D95" s="30">
        <f>SUM(E95,F95)</f>
        <v>0</v>
      </c>
      <c r="E95" s="30">
        <v>0</v>
      </c>
      <c r="F95" s="30" t="s">
        <v>10</v>
      </c>
      <c r="G95" s="30">
        <f>SUM(H95,I95)</f>
        <v>0</v>
      </c>
      <c r="H95" s="30">
        <v>0</v>
      </c>
      <c r="I95" s="30" t="s">
        <v>10</v>
      </c>
      <c r="J95" s="30">
        <f>SUM(K95,L95)</f>
        <v>0</v>
      </c>
      <c r="K95" s="30">
        <v>0</v>
      </c>
      <c r="L95" s="30" t="s">
        <v>10</v>
      </c>
      <c r="M95" s="12"/>
    </row>
    <row r="96" spans="1:13" s="5" customFormat="1" ht="63.75" hidden="1" x14ac:dyDescent="0.2">
      <c r="A96" s="10">
        <v>4422</v>
      </c>
      <c r="B96" s="28" t="s">
        <v>108</v>
      </c>
      <c r="C96" s="29" t="s">
        <v>109</v>
      </c>
      <c r="D96" s="30">
        <f>SUM(E96,F96)</f>
        <v>0</v>
      </c>
      <c r="E96" s="30">
        <v>0</v>
      </c>
      <c r="F96" s="30" t="s">
        <v>10</v>
      </c>
      <c r="G96" s="30">
        <f>SUM(H96,I96)</f>
        <v>0</v>
      </c>
      <c r="H96" s="30">
        <v>0</v>
      </c>
      <c r="I96" s="30" t="s">
        <v>10</v>
      </c>
      <c r="J96" s="30">
        <f>SUM(K96,L96)</f>
        <v>0</v>
      </c>
      <c r="K96" s="30">
        <v>0</v>
      </c>
      <c r="L96" s="30" t="s">
        <v>10</v>
      </c>
      <c r="M96" s="12"/>
    </row>
    <row r="97" spans="1:13" s="5" customFormat="1" ht="38.25" hidden="1" x14ac:dyDescent="0.2">
      <c r="A97" s="10">
        <v>4500</v>
      </c>
      <c r="B97" s="28" t="s">
        <v>110</v>
      </c>
      <c r="C97" s="29"/>
      <c r="D97" s="30">
        <f>SUM(D99,D103,D107,D115)</f>
        <v>0</v>
      </c>
      <c r="E97" s="30">
        <f>SUM(E99,E103,E107,E115)</f>
        <v>0</v>
      </c>
      <c r="F97" s="30" t="s">
        <v>10</v>
      </c>
      <c r="G97" s="30">
        <f>SUM(G99,G103,G107,G115)</f>
        <v>0</v>
      </c>
      <c r="H97" s="30">
        <f>SUM(H99,H103,H107,H115)</f>
        <v>0</v>
      </c>
      <c r="I97" s="30" t="s">
        <v>10</v>
      </c>
      <c r="J97" s="30">
        <f>SUM(J99,J103,J107,J115)</f>
        <v>0</v>
      </c>
      <c r="K97" s="30">
        <f>SUM(K99,K103,K107,K115)</f>
        <v>0</v>
      </c>
      <c r="L97" s="30" t="s">
        <v>10</v>
      </c>
      <c r="M97" s="12"/>
    </row>
    <row r="98" spans="1:13" s="5" customFormat="1" hidden="1" x14ac:dyDescent="0.2">
      <c r="A98" s="10"/>
      <c r="B98" s="28" t="s">
        <v>8</v>
      </c>
      <c r="C98" s="29"/>
      <c r="D98" s="31"/>
      <c r="E98" s="31"/>
      <c r="F98" s="31"/>
      <c r="G98" s="31"/>
      <c r="H98" s="31"/>
      <c r="I98" s="31"/>
      <c r="J98" s="31"/>
      <c r="K98" s="31"/>
      <c r="L98" s="31"/>
      <c r="M98" s="12"/>
    </row>
    <row r="99" spans="1:13" s="5" customFormat="1" ht="51" hidden="1" x14ac:dyDescent="0.2">
      <c r="A99" s="10">
        <v>4510</v>
      </c>
      <c r="B99" s="28" t="s">
        <v>111</v>
      </c>
      <c r="C99" s="29" t="s">
        <v>9</v>
      </c>
      <c r="D99" s="30">
        <f>SUM(D101:D102)</f>
        <v>0</v>
      </c>
      <c r="E99" s="30">
        <f>SUM(E101:E102)</f>
        <v>0</v>
      </c>
      <c r="F99" s="30" t="s">
        <v>10</v>
      </c>
      <c r="G99" s="30">
        <f>SUM(G101:G102)</f>
        <v>0</v>
      </c>
      <c r="H99" s="30">
        <f>SUM(H101:H102)</f>
        <v>0</v>
      </c>
      <c r="I99" s="30" t="s">
        <v>10</v>
      </c>
      <c r="J99" s="30">
        <f>SUM(J101:J102)</f>
        <v>0</v>
      </c>
      <c r="K99" s="30">
        <f>SUM(K101:K102)</f>
        <v>0</v>
      </c>
      <c r="L99" s="30" t="s">
        <v>10</v>
      </c>
      <c r="M99" s="12"/>
    </row>
    <row r="100" spans="1:13" s="5" customFormat="1" hidden="1" x14ac:dyDescent="0.2">
      <c r="A100" s="10"/>
      <c r="B100" s="28" t="s">
        <v>11</v>
      </c>
      <c r="C100" s="29"/>
      <c r="D100" s="31"/>
      <c r="E100" s="31"/>
      <c r="F100" s="31"/>
      <c r="G100" s="31"/>
      <c r="H100" s="31"/>
      <c r="I100" s="31"/>
      <c r="J100" s="31"/>
      <c r="K100" s="31"/>
      <c r="L100" s="31"/>
      <c r="M100" s="12"/>
    </row>
    <row r="101" spans="1:13" s="5" customFormat="1" ht="51" hidden="1" x14ac:dyDescent="0.2">
      <c r="A101" s="10">
        <v>4511</v>
      </c>
      <c r="B101" s="28" t="s">
        <v>112</v>
      </c>
      <c r="C101" s="29" t="s">
        <v>113</v>
      </c>
      <c r="D101" s="30">
        <f>SUM(E101,F101)</f>
        <v>0</v>
      </c>
      <c r="E101" s="30">
        <v>0</v>
      </c>
      <c r="F101" s="30" t="s">
        <v>10</v>
      </c>
      <c r="G101" s="30">
        <f>SUM(H101,I101)</f>
        <v>0</v>
      </c>
      <c r="H101" s="30">
        <v>0</v>
      </c>
      <c r="I101" s="30" t="s">
        <v>10</v>
      </c>
      <c r="J101" s="30">
        <f>SUM(K101,L101)</f>
        <v>0</v>
      </c>
      <c r="K101" s="30">
        <v>0</v>
      </c>
      <c r="L101" s="30" t="s">
        <v>10</v>
      </c>
      <c r="M101" s="12"/>
    </row>
    <row r="102" spans="1:13" s="5" customFormat="1" ht="51" hidden="1" x14ac:dyDescent="0.2">
      <c r="A102" s="10">
        <v>4512</v>
      </c>
      <c r="B102" s="28" t="s">
        <v>114</v>
      </c>
      <c r="C102" s="29" t="s">
        <v>115</v>
      </c>
      <c r="D102" s="30">
        <f>SUM(E102,F102)</f>
        <v>0</v>
      </c>
      <c r="E102" s="30">
        <v>0</v>
      </c>
      <c r="F102" s="30" t="s">
        <v>10</v>
      </c>
      <c r="G102" s="30">
        <f>SUM(H102,I102)</f>
        <v>0</v>
      </c>
      <c r="H102" s="30">
        <v>0</v>
      </c>
      <c r="I102" s="30" t="s">
        <v>10</v>
      </c>
      <c r="J102" s="30">
        <f>SUM(K102,L102)</f>
        <v>0</v>
      </c>
      <c r="K102" s="30">
        <v>0</v>
      </c>
      <c r="L102" s="30" t="s">
        <v>10</v>
      </c>
      <c r="M102" s="12"/>
    </row>
    <row r="103" spans="1:13" s="5" customFormat="1" ht="51" hidden="1" x14ac:dyDescent="0.2">
      <c r="A103" s="10">
        <v>4520</v>
      </c>
      <c r="B103" s="28" t="s">
        <v>116</v>
      </c>
      <c r="C103" s="29" t="s">
        <v>9</v>
      </c>
      <c r="D103" s="30">
        <f>SUM(D105:D106)</f>
        <v>0</v>
      </c>
      <c r="E103" s="30">
        <f>SUM(E105:E106)</f>
        <v>0</v>
      </c>
      <c r="F103" s="30" t="s">
        <v>10</v>
      </c>
      <c r="G103" s="30">
        <f>SUM(G105:G106)</f>
        <v>0</v>
      </c>
      <c r="H103" s="30">
        <f>SUM(H105:H106)</f>
        <v>0</v>
      </c>
      <c r="I103" s="30" t="s">
        <v>10</v>
      </c>
      <c r="J103" s="30">
        <f>SUM(J105:J106)</f>
        <v>0</v>
      </c>
      <c r="K103" s="30">
        <f>SUM(K105:K106)</f>
        <v>0</v>
      </c>
      <c r="L103" s="30" t="s">
        <v>10</v>
      </c>
      <c r="M103" s="12"/>
    </row>
    <row r="104" spans="1:13" s="5" customFormat="1" hidden="1" x14ac:dyDescent="0.2">
      <c r="A104" s="10"/>
      <c r="B104" s="28" t="s">
        <v>11</v>
      </c>
      <c r="C104" s="29"/>
      <c r="D104" s="31"/>
      <c r="E104" s="31"/>
      <c r="F104" s="31"/>
      <c r="G104" s="31"/>
      <c r="H104" s="31"/>
      <c r="I104" s="31"/>
      <c r="J104" s="31"/>
      <c r="K104" s="31"/>
      <c r="L104" s="31"/>
      <c r="M104" s="12"/>
    </row>
    <row r="105" spans="1:13" s="5" customFormat="1" ht="51" hidden="1" x14ac:dyDescent="0.2">
      <c r="A105" s="10">
        <v>4521</v>
      </c>
      <c r="B105" s="28" t="s">
        <v>117</v>
      </c>
      <c r="C105" s="29" t="s">
        <v>118</v>
      </c>
      <c r="D105" s="30">
        <f>SUM(E105,F105)</f>
        <v>0</v>
      </c>
      <c r="E105" s="30">
        <v>0</v>
      </c>
      <c r="F105" s="30" t="s">
        <v>10</v>
      </c>
      <c r="G105" s="30">
        <f>SUM(H105,I105)</f>
        <v>0</v>
      </c>
      <c r="H105" s="30">
        <v>0</v>
      </c>
      <c r="I105" s="30" t="s">
        <v>10</v>
      </c>
      <c r="J105" s="30">
        <f>SUM(K105,L105)</f>
        <v>0</v>
      </c>
      <c r="K105" s="30">
        <v>0</v>
      </c>
      <c r="L105" s="30" t="s">
        <v>10</v>
      </c>
      <c r="M105" s="12"/>
    </row>
    <row r="106" spans="1:13" s="5" customFormat="1" ht="51" hidden="1" x14ac:dyDescent="0.2">
      <c r="A106" s="10">
        <v>4522</v>
      </c>
      <c r="B106" s="28" t="s">
        <v>119</v>
      </c>
      <c r="C106" s="29" t="s">
        <v>120</v>
      </c>
      <c r="D106" s="30">
        <f>SUM(E106,F106)</f>
        <v>0</v>
      </c>
      <c r="E106" s="30">
        <v>0</v>
      </c>
      <c r="F106" s="30" t="s">
        <v>10</v>
      </c>
      <c r="G106" s="30">
        <f>SUM(H106,I106)</f>
        <v>0</v>
      </c>
      <c r="H106" s="30">
        <v>0</v>
      </c>
      <c r="I106" s="30" t="s">
        <v>10</v>
      </c>
      <c r="J106" s="30">
        <f>SUM(K106,L106)</f>
        <v>0</v>
      </c>
      <c r="K106" s="30">
        <v>0</v>
      </c>
      <c r="L106" s="30" t="s">
        <v>10</v>
      </c>
      <c r="M106" s="12"/>
    </row>
    <row r="107" spans="1:13" s="5" customFormat="1" ht="76.5" hidden="1" x14ac:dyDescent="0.2">
      <c r="A107" s="10">
        <v>4530</v>
      </c>
      <c r="B107" s="28" t="s">
        <v>121</v>
      </c>
      <c r="C107" s="29" t="s">
        <v>9</v>
      </c>
      <c r="D107" s="30">
        <f>SUM(D109:D111)</f>
        <v>0</v>
      </c>
      <c r="E107" s="30">
        <f>SUM(E109:E111)</f>
        <v>0</v>
      </c>
      <c r="F107" s="30" t="s">
        <v>10</v>
      </c>
      <c r="G107" s="30">
        <f>SUM(G109:G111)</f>
        <v>0</v>
      </c>
      <c r="H107" s="30">
        <f>SUM(H109:H111)</f>
        <v>0</v>
      </c>
      <c r="I107" s="30" t="s">
        <v>10</v>
      </c>
      <c r="J107" s="30">
        <f>SUM(J109:J111)</f>
        <v>0</v>
      </c>
      <c r="K107" s="30">
        <f>SUM(K109:K111)</f>
        <v>0</v>
      </c>
      <c r="L107" s="30" t="s">
        <v>10</v>
      </c>
      <c r="M107" s="12"/>
    </row>
    <row r="108" spans="1:13" s="5" customFormat="1" hidden="1" x14ac:dyDescent="0.2">
      <c r="A108" s="10"/>
      <c r="B108" s="28" t="s">
        <v>11</v>
      </c>
      <c r="C108" s="29"/>
      <c r="D108" s="31"/>
      <c r="E108" s="31"/>
      <c r="F108" s="31"/>
      <c r="G108" s="31"/>
      <c r="H108" s="31"/>
      <c r="I108" s="31"/>
      <c r="J108" s="31"/>
      <c r="K108" s="31"/>
      <c r="L108" s="31"/>
      <c r="M108" s="12"/>
    </row>
    <row r="109" spans="1:13" s="5" customFormat="1" ht="63.75" hidden="1" x14ac:dyDescent="0.2">
      <c r="A109" s="10">
        <v>4531</v>
      </c>
      <c r="B109" s="28" t="s">
        <v>122</v>
      </c>
      <c r="C109" s="29" t="s">
        <v>123</v>
      </c>
      <c r="D109" s="30">
        <f>SUM(E109,F109)</f>
        <v>0</v>
      </c>
      <c r="E109" s="30">
        <v>0</v>
      </c>
      <c r="F109" s="30" t="s">
        <v>10</v>
      </c>
      <c r="G109" s="30">
        <f>SUM(H109,I109)</f>
        <v>0</v>
      </c>
      <c r="H109" s="30">
        <v>0</v>
      </c>
      <c r="I109" s="30" t="s">
        <v>10</v>
      </c>
      <c r="J109" s="30">
        <f>SUM(K109,L109)</f>
        <v>0</v>
      </c>
      <c r="K109" s="30">
        <v>0</v>
      </c>
      <c r="L109" s="30" t="s">
        <v>10</v>
      </c>
      <c r="M109" s="12"/>
    </row>
    <row r="110" spans="1:13" s="5" customFormat="1" ht="63.75" hidden="1" x14ac:dyDescent="0.2">
      <c r="A110" s="10">
        <v>4532</v>
      </c>
      <c r="B110" s="28" t="s">
        <v>124</v>
      </c>
      <c r="C110" s="29" t="s">
        <v>125</v>
      </c>
      <c r="D110" s="30">
        <f>SUM(E110,F110)</f>
        <v>0</v>
      </c>
      <c r="E110" s="30">
        <v>0</v>
      </c>
      <c r="F110" s="30" t="s">
        <v>10</v>
      </c>
      <c r="G110" s="30">
        <f>SUM(H110,I110)</f>
        <v>0</v>
      </c>
      <c r="H110" s="30">
        <v>0</v>
      </c>
      <c r="I110" s="30" t="s">
        <v>10</v>
      </c>
      <c r="J110" s="30">
        <f>SUM(K110,L110)</f>
        <v>0</v>
      </c>
      <c r="K110" s="30">
        <v>0</v>
      </c>
      <c r="L110" s="30" t="s">
        <v>10</v>
      </c>
      <c r="M110" s="12"/>
    </row>
    <row r="111" spans="1:13" s="5" customFormat="1" ht="51" hidden="1" x14ac:dyDescent="0.2">
      <c r="A111" s="10">
        <v>4533</v>
      </c>
      <c r="B111" s="28" t="s">
        <v>126</v>
      </c>
      <c r="C111" s="29" t="s">
        <v>127</v>
      </c>
      <c r="D111" s="30">
        <f>SUM(D112,D113,D114)</f>
        <v>0</v>
      </c>
      <c r="E111" s="30">
        <f>SUM(E112,E113,E114)</f>
        <v>0</v>
      </c>
      <c r="F111" s="30" t="s">
        <v>10</v>
      </c>
      <c r="G111" s="30">
        <f>SUM(G112,G113,G114)</f>
        <v>0</v>
      </c>
      <c r="H111" s="30">
        <f>SUM(H112,H113,H114)</f>
        <v>0</v>
      </c>
      <c r="I111" s="30" t="s">
        <v>10</v>
      </c>
      <c r="J111" s="30">
        <f>SUM(J112,J113,J114)</f>
        <v>0</v>
      </c>
      <c r="K111" s="30">
        <f>SUM(K112,K113,K114)</f>
        <v>0</v>
      </c>
      <c r="L111" s="30" t="s">
        <v>10</v>
      </c>
      <c r="M111" s="12"/>
    </row>
    <row r="112" spans="1:13" s="5" customFormat="1" hidden="1" x14ac:dyDescent="0.2">
      <c r="A112" s="10">
        <v>4534</v>
      </c>
      <c r="B112" s="28" t="s">
        <v>128</v>
      </c>
      <c r="C112" s="29"/>
      <c r="D112" s="30">
        <f>SUM(E112,F112)</f>
        <v>0</v>
      </c>
      <c r="E112" s="30">
        <v>0</v>
      </c>
      <c r="F112" s="30" t="s">
        <v>10</v>
      </c>
      <c r="G112" s="30">
        <f>SUM(H112,I112)</f>
        <v>0</v>
      </c>
      <c r="H112" s="30">
        <v>0</v>
      </c>
      <c r="I112" s="30" t="s">
        <v>10</v>
      </c>
      <c r="J112" s="30">
        <f>SUM(K112,L112)</f>
        <v>0</v>
      </c>
      <c r="K112" s="30">
        <v>0</v>
      </c>
      <c r="L112" s="30" t="s">
        <v>10</v>
      </c>
      <c r="M112" s="12"/>
    </row>
    <row r="113" spans="1:13" s="5" customFormat="1" hidden="1" x14ac:dyDescent="0.2">
      <c r="A113" s="10">
        <v>4535</v>
      </c>
      <c r="B113" s="28" t="s">
        <v>129</v>
      </c>
      <c r="C113" s="29"/>
      <c r="D113" s="30">
        <f>SUM(E113,F113)</f>
        <v>0</v>
      </c>
      <c r="E113" s="30">
        <v>0</v>
      </c>
      <c r="F113" s="30" t="s">
        <v>10</v>
      </c>
      <c r="G113" s="30">
        <f>SUM(H113,I113)</f>
        <v>0</v>
      </c>
      <c r="H113" s="30">
        <v>0</v>
      </c>
      <c r="I113" s="30" t="s">
        <v>10</v>
      </c>
      <c r="J113" s="30">
        <f>SUM(K113,L113)</f>
        <v>0</v>
      </c>
      <c r="K113" s="30">
        <v>0</v>
      </c>
      <c r="L113" s="30" t="s">
        <v>10</v>
      </c>
      <c r="M113" s="12"/>
    </row>
    <row r="114" spans="1:13" s="5" customFormat="1" hidden="1" x14ac:dyDescent="0.2">
      <c r="A114" s="10">
        <v>4536</v>
      </c>
      <c r="B114" s="28" t="s">
        <v>130</v>
      </c>
      <c r="C114" s="29"/>
      <c r="D114" s="30">
        <f>SUM(E114,F114)</f>
        <v>0</v>
      </c>
      <c r="E114" s="30">
        <f>0-SUM(E113,E116)</f>
        <v>0</v>
      </c>
      <c r="F114" s="30" t="s">
        <v>10</v>
      </c>
      <c r="G114" s="30">
        <f>SUM(H114,I114)</f>
        <v>0</v>
      </c>
      <c r="H114" s="30">
        <f>0-SUM(H113,H116)</f>
        <v>0</v>
      </c>
      <c r="I114" s="30" t="s">
        <v>10</v>
      </c>
      <c r="J114" s="30">
        <f>SUM(K114,L114)</f>
        <v>0</v>
      </c>
      <c r="K114" s="30">
        <f>0-SUM(K113,K116)</f>
        <v>0</v>
      </c>
      <c r="L114" s="30" t="s">
        <v>10</v>
      </c>
      <c r="M114" s="12"/>
    </row>
    <row r="115" spans="1:13" s="5" customFormat="1" ht="76.5" hidden="1" x14ac:dyDescent="0.2">
      <c r="A115" s="10">
        <v>4540</v>
      </c>
      <c r="B115" s="28" t="s">
        <v>131</v>
      </c>
      <c r="C115" s="29" t="s">
        <v>9</v>
      </c>
      <c r="D115" s="30">
        <f>SUM(D117:D119)</f>
        <v>0</v>
      </c>
      <c r="E115" s="30">
        <f>SUM(E117:E119)</f>
        <v>0</v>
      </c>
      <c r="F115" s="30" t="s">
        <v>10</v>
      </c>
      <c r="G115" s="30">
        <f>SUM(G117:G119)</f>
        <v>0</v>
      </c>
      <c r="H115" s="30">
        <f>SUM(H117:H119)</f>
        <v>0</v>
      </c>
      <c r="I115" s="30" t="s">
        <v>10</v>
      </c>
      <c r="J115" s="30">
        <f>SUM(J117:J119)</f>
        <v>0</v>
      </c>
      <c r="K115" s="30">
        <f>SUM(K117:K119)</f>
        <v>0</v>
      </c>
      <c r="L115" s="30" t="s">
        <v>10</v>
      </c>
      <c r="M115" s="12"/>
    </row>
    <row r="116" spans="1:13" s="5" customFormat="1" hidden="1" x14ac:dyDescent="0.2">
      <c r="A116" s="10"/>
      <c r="B116" s="28" t="s">
        <v>11</v>
      </c>
      <c r="C116" s="29"/>
      <c r="D116" s="31"/>
      <c r="E116" s="31"/>
      <c r="F116" s="31"/>
      <c r="G116" s="31"/>
      <c r="H116" s="31"/>
      <c r="I116" s="31"/>
      <c r="J116" s="31"/>
      <c r="K116" s="31"/>
      <c r="L116" s="31"/>
      <c r="M116" s="12"/>
    </row>
    <row r="117" spans="1:13" s="5" customFormat="1" ht="63.75" hidden="1" x14ac:dyDescent="0.2">
      <c r="A117" s="10">
        <v>4541</v>
      </c>
      <c r="B117" s="28" t="s">
        <v>132</v>
      </c>
      <c r="C117" s="29" t="s">
        <v>133</v>
      </c>
      <c r="D117" s="30">
        <f>SUM(E117,F117)</f>
        <v>0</v>
      </c>
      <c r="E117" s="30">
        <v>0</v>
      </c>
      <c r="F117" s="30" t="s">
        <v>10</v>
      </c>
      <c r="G117" s="30">
        <f>SUM(H117,I117)</f>
        <v>0</v>
      </c>
      <c r="H117" s="30">
        <v>0</v>
      </c>
      <c r="I117" s="30" t="s">
        <v>10</v>
      </c>
      <c r="J117" s="30">
        <f>SUM(K117,L117)</f>
        <v>0</v>
      </c>
      <c r="K117" s="30">
        <v>0</v>
      </c>
      <c r="L117" s="30" t="s">
        <v>10</v>
      </c>
      <c r="M117" s="12"/>
    </row>
    <row r="118" spans="1:13" s="5" customFormat="1" ht="63.75" hidden="1" x14ac:dyDescent="0.2">
      <c r="A118" s="10">
        <v>4542</v>
      </c>
      <c r="B118" s="28" t="s">
        <v>134</v>
      </c>
      <c r="C118" s="29" t="s">
        <v>135</v>
      </c>
      <c r="D118" s="30">
        <f>SUM(E118,F118)</f>
        <v>0</v>
      </c>
      <c r="E118" s="30">
        <v>0</v>
      </c>
      <c r="F118" s="30" t="s">
        <v>10</v>
      </c>
      <c r="G118" s="30">
        <f>SUM(H118,I118)</f>
        <v>0</v>
      </c>
      <c r="H118" s="30">
        <v>0</v>
      </c>
      <c r="I118" s="30" t="s">
        <v>10</v>
      </c>
      <c r="J118" s="30">
        <f>SUM(K118,L118)</f>
        <v>0</v>
      </c>
      <c r="K118" s="30">
        <v>0</v>
      </c>
      <c r="L118" s="30" t="s">
        <v>10</v>
      </c>
      <c r="M118" s="12"/>
    </row>
    <row r="119" spans="1:13" s="5" customFormat="1" ht="51" hidden="1" x14ac:dyDescent="0.2">
      <c r="A119" s="10">
        <v>4543</v>
      </c>
      <c r="B119" s="28" t="s">
        <v>136</v>
      </c>
      <c r="C119" s="29" t="s">
        <v>137</v>
      </c>
      <c r="D119" s="30">
        <f>SUM(D120,D121,D122)</f>
        <v>0</v>
      </c>
      <c r="E119" s="30">
        <f>SUM(E120,E121,E122)</f>
        <v>0</v>
      </c>
      <c r="F119" s="30" t="s">
        <v>10</v>
      </c>
      <c r="G119" s="30">
        <f>SUM(G120,G121,G122)</f>
        <v>0</v>
      </c>
      <c r="H119" s="30">
        <f>SUM(H120,H121,H122)</f>
        <v>0</v>
      </c>
      <c r="I119" s="30" t="s">
        <v>10</v>
      </c>
      <c r="J119" s="30">
        <f>SUM(J120,J121,J122)</f>
        <v>0</v>
      </c>
      <c r="K119" s="30">
        <f>SUM(K120,K121,K122)</f>
        <v>0</v>
      </c>
      <c r="L119" s="30" t="s">
        <v>10</v>
      </c>
      <c r="M119" s="12"/>
    </row>
    <row r="120" spans="1:13" s="5" customFormat="1" hidden="1" x14ac:dyDescent="0.2">
      <c r="A120" s="10">
        <v>4544</v>
      </c>
      <c r="B120" s="28" t="s">
        <v>138</v>
      </c>
      <c r="C120" s="29"/>
      <c r="D120" s="30">
        <f>SUM(E120,F120)</f>
        <v>0</v>
      </c>
      <c r="E120" s="30">
        <v>0</v>
      </c>
      <c r="F120" s="30" t="s">
        <v>10</v>
      </c>
      <c r="G120" s="30">
        <f>SUM(H120,I120)</f>
        <v>0</v>
      </c>
      <c r="H120" s="30">
        <v>0</v>
      </c>
      <c r="I120" s="30" t="s">
        <v>10</v>
      </c>
      <c r="J120" s="30">
        <f>SUM(K120,L120)</f>
        <v>0</v>
      </c>
      <c r="K120" s="30">
        <v>0</v>
      </c>
      <c r="L120" s="30" t="s">
        <v>10</v>
      </c>
      <c r="M120" s="12"/>
    </row>
    <row r="121" spans="1:13" s="5" customFormat="1" hidden="1" x14ac:dyDescent="0.2">
      <c r="A121" s="10">
        <v>4545</v>
      </c>
      <c r="B121" s="28" t="s">
        <v>129</v>
      </c>
      <c r="C121" s="29"/>
      <c r="D121" s="30">
        <f>SUM(E121,F121)</f>
        <v>0</v>
      </c>
      <c r="E121" s="30">
        <v>0</v>
      </c>
      <c r="F121" s="30" t="s">
        <v>10</v>
      </c>
      <c r="G121" s="30">
        <f>SUM(H121,I121)</f>
        <v>0</v>
      </c>
      <c r="H121" s="30">
        <v>0</v>
      </c>
      <c r="I121" s="30" t="s">
        <v>10</v>
      </c>
      <c r="J121" s="30">
        <f>SUM(K121,L121)</f>
        <v>0</v>
      </c>
      <c r="K121" s="30">
        <v>0</v>
      </c>
      <c r="L121" s="30" t="s">
        <v>10</v>
      </c>
      <c r="M121" s="12"/>
    </row>
    <row r="122" spans="1:13" s="5" customFormat="1" hidden="1" x14ac:dyDescent="0.2">
      <c r="A122" s="10">
        <v>4546</v>
      </c>
      <c r="B122" s="28" t="s">
        <v>130</v>
      </c>
      <c r="C122" s="29"/>
      <c r="D122" s="30">
        <f>SUM(E122,F122)</f>
        <v>0</v>
      </c>
      <c r="E122" s="30">
        <v>0</v>
      </c>
      <c r="F122" s="30" t="s">
        <v>10</v>
      </c>
      <c r="G122" s="30">
        <f>SUM(H122,I122)</f>
        <v>0</v>
      </c>
      <c r="H122" s="30">
        <v>0</v>
      </c>
      <c r="I122" s="30" t="s">
        <v>10</v>
      </c>
      <c r="J122" s="30">
        <f>SUM(K122,L122)</f>
        <v>0</v>
      </c>
      <c r="K122" s="30">
        <v>0</v>
      </c>
      <c r="L122" s="30" t="s">
        <v>10</v>
      </c>
      <c r="M122" s="12"/>
    </row>
    <row r="123" spans="1:13" ht="38.25" x14ac:dyDescent="0.2">
      <c r="A123" s="9">
        <v>4600</v>
      </c>
      <c r="B123" s="27" t="s">
        <v>402</v>
      </c>
      <c r="C123" s="23" t="s">
        <v>9</v>
      </c>
      <c r="D123" s="24">
        <f>SUM(D125,D129,D135)</f>
        <v>2500000</v>
      </c>
      <c r="E123" s="24">
        <f>SUM(E125,E129,E135)</f>
        <v>2500000</v>
      </c>
      <c r="F123" s="24" t="s">
        <v>10</v>
      </c>
      <c r="G123" s="24">
        <f>SUM(G125,G129,G135)</f>
        <v>5000000</v>
      </c>
      <c r="H123" s="24">
        <f>SUM(H125,H129,H135)</f>
        <v>5000000</v>
      </c>
      <c r="I123" s="24" t="s">
        <v>10</v>
      </c>
      <c r="J123" s="24">
        <f>SUM(J125,J129,J135)</f>
        <v>3885000</v>
      </c>
      <c r="K123" s="24">
        <f>SUM(K125,K129,K135)</f>
        <v>3885000</v>
      </c>
      <c r="L123" s="24" t="s">
        <v>10</v>
      </c>
      <c r="M123" s="11"/>
    </row>
    <row r="124" spans="1:13" x14ac:dyDescent="0.2">
      <c r="A124" s="9"/>
      <c r="B124" s="25" t="s">
        <v>8</v>
      </c>
      <c r="C124" s="23"/>
      <c r="D124" s="26"/>
      <c r="E124" s="26"/>
      <c r="F124" s="26"/>
      <c r="G124" s="26"/>
      <c r="H124" s="26"/>
      <c r="I124" s="26"/>
      <c r="J124" s="26"/>
      <c r="K124" s="26"/>
      <c r="L124" s="26"/>
      <c r="M124" s="11"/>
    </row>
    <row r="125" spans="1:13" s="5" customFormat="1" ht="38.25" hidden="1" x14ac:dyDescent="0.2">
      <c r="A125" s="10">
        <v>4610</v>
      </c>
      <c r="B125" s="28" t="s">
        <v>139</v>
      </c>
      <c r="C125" s="29"/>
      <c r="D125" s="30">
        <f>SUM(D127:D128)</f>
        <v>0</v>
      </c>
      <c r="E125" s="30">
        <f>SUM(E127:E128)</f>
        <v>0</v>
      </c>
      <c r="F125" s="30" t="s">
        <v>10</v>
      </c>
      <c r="G125" s="30">
        <f>SUM(G127:G128)</f>
        <v>0</v>
      </c>
      <c r="H125" s="30">
        <f>SUM(H127:H128)</f>
        <v>0</v>
      </c>
      <c r="I125" s="30" t="s">
        <v>10</v>
      </c>
      <c r="J125" s="30">
        <f>SUM(J127:J128)</f>
        <v>0</v>
      </c>
      <c r="K125" s="30">
        <f>SUM(K127:K128)</f>
        <v>0</v>
      </c>
      <c r="L125" s="30" t="s">
        <v>10</v>
      </c>
      <c r="M125" s="12"/>
    </row>
    <row r="126" spans="1:13" s="5" customFormat="1" hidden="1" x14ac:dyDescent="0.2">
      <c r="A126" s="10"/>
      <c r="B126" s="28" t="s">
        <v>8</v>
      </c>
      <c r="C126" s="29"/>
      <c r="D126" s="31"/>
      <c r="E126" s="31"/>
      <c r="F126" s="31"/>
      <c r="G126" s="31"/>
      <c r="H126" s="31"/>
      <c r="I126" s="31"/>
      <c r="J126" s="31"/>
      <c r="K126" s="31"/>
      <c r="L126" s="31"/>
      <c r="M126" s="12"/>
    </row>
    <row r="127" spans="1:13" s="5" customFormat="1" ht="63.75" hidden="1" x14ac:dyDescent="0.2">
      <c r="A127" s="10">
        <v>4610</v>
      </c>
      <c r="B127" s="28" t="s">
        <v>140</v>
      </c>
      <c r="C127" s="29" t="s">
        <v>141</v>
      </c>
      <c r="D127" s="30">
        <f>SUM(E127,F127)</f>
        <v>0</v>
      </c>
      <c r="E127" s="30">
        <v>0</v>
      </c>
      <c r="F127" s="30" t="s">
        <v>10</v>
      </c>
      <c r="G127" s="30">
        <f>SUM(H127,I127)</f>
        <v>0</v>
      </c>
      <c r="H127" s="30">
        <v>0</v>
      </c>
      <c r="I127" s="30" t="s">
        <v>10</v>
      </c>
      <c r="J127" s="30">
        <f>SUM(K127,L127)</f>
        <v>0</v>
      </c>
      <c r="K127" s="30">
        <v>0</v>
      </c>
      <c r="L127" s="30" t="s">
        <v>10</v>
      </c>
      <c r="M127" s="12"/>
    </row>
    <row r="128" spans="1:13" s="5" customFormat="1" ht="63.75" hidden="1" x14ac:dyDescent="0.2">
      <c r="A128" s="10">
        <v>4620</v>
      </c>
      <c r="B128" s="28" t="s">
        <v>142</v>
      </c>
      <c r="C128" s="29" t="s">
        <v>143</v>
      </c>
      <c r="D128" s="30">
        <f>SUM(E128,F128)</f>
        <v>0</v>
      </c>
      <c r="E128" s="30">
        <v>0</v>
      </c>
      <c r="F128" s="30" t="s">
        <v>10</v>
      </c>
      <c r="G128" s="30">
        <f>SUM(H128,I128)</f>
        <v>0</v>
      </c>
      <c r="H128" s="30">
        <v>0</v>
      </c>
      <c r="I128" s="30" t="s">
        <v>10</v>
      </c>
      <c r="J128" s="30">
        <f>SUM(K128,L128)</f>
        <v>0</v>
      </c>
      <c r="K128" s="30">
        <v>0</v>
      </c>
      <c r="L128" s="30" t="s">
        <v>10</v>
      </c>
      <c r="M128" s="12"/>
    </row>
    <row r="129" spans="1:13" ht="63.75" x14ac:dyDescent="0.2">
      <c r="A129" s="9">
        <v>4630</v>
      </c>
      <c r="B129" s="27" t="s">
        <v>390</v>
      </c>
      <c r="C129" s="23" t="s">
        <v>9</v>
      </c>
      <c r="D129" s="24">
        <f>SUM(D131:D134)</f>
        <v>2500000</v>
      </c>
      <c r="E129" s="24">
        <f>SUM(E131:E134)</f>
        <v>2500000</v>
      </c>
      <c r="F129" s="24" t="s">
        <v>10</v>
      </c>
      <c r="G129" s="24">
        <f>SUM(G131:G134)</f>
        <v>5000000</v>
      </c>
      <c r="H129" s="24">
        <f>SUM(H131:H134)</f>
        <v>5000000</v>
      </c>
      <c r="I129" s="24" t="s">
        <v>10</v>
      </c>
      <c r="J129" s="24">
        <f>SUM(J131:J134)</f>
        <v>3885000</v>
      </c>
      <c r="K129" s="24">
        <f>SUM(K131:K134)</f>
        <v>3885000</v>
      </c>
      <c r="L129" s="24" t="s">
        <v>10</v>
      </c>
      <c r="M129" s="11"/>
    </row>
    <row r="130" spans="1:13" x14ac:dyDescent="0.2">
      <c r="A130" s="9"/>
      <c r="B130" s="25" t="s">
        <v>144</v>
      </c>
      <c r="C130" s="23"/>
      <c r="D130" s="26"/>
      <c r="E130" s="26"/>
      <c r="F130" s="26"/>
      <c r="G130" s="26"/>
      <c r="H130" s="26"/>
      <c r="I130" s="26"/>
      <c r="J130" s="26"/>
      <c r="K130" s="26"/>
      <c r="L130" s="26"/>
      <c r="M130" s="11"/>
    </row>
    <row r="131" spans="1:13" s="5" customFormat="1" ht="25.5" hidden="1" x14ac:dyDescent="0.2">
      <c r="A131" s="10">
        <v>4631</v>
      </c>
      <c r="B131" s="28" t="s">
        <v>145</v>
      </c>
      <c r="C131" s="29" t="s">
        <v>146</v>
      </c>
      <c r="D131" s="30">
        <f>SUM(E131,F131)</f>
        <v>0</v>
      </c>
      <c r="E131" s="30">
        <v>0</v>
      </c>
      <c r="F131" s="30" t="s">
        <v>10</v>
      </c>
      <c r="G131" s="30">
        <f>SUM(H131,I131)</f>
        <v>0</v>
      </c>
      <c r="H131" s="30">
        <v>0</v>
      </c>
      <c r="I131" s="30" t="s">
        <v>10</v>
      </c>
      <c r="J131" s="30">
        <f>SUM(K131,L131)</f>
        <v>0</v>
      </c>
      <c r="K131" s="30">
        <v>0</v>
      </c>
      <c r="L131" s="30" t="s">
        <v>10</v>
      </c>
      <c r="M131" s="12"/>
    </row>
    <row r="132" spans="1:13" ht="38.25" x14ac:dyDescent="0.2">
      <c r="A132" s="9">
        <v>4632</v>
      </c>
      <c r="B132" s="25" t="s">
        <v>147</v>
      </c>
      <c r="C132" s="23" t="s">
        <v>148</v>
      </c>
      <c r="D132" s="24">
        <f>SUM(E132,F132)</f>
        <v>1000000</v>
      </c>
      <c r="E132" s="24">
        <v>1000000</v>
      </c>
      <c r="F132" s="24" t="s">
        <v>10</v>
      </c>
      <c r="G132" s="24">
        <f>SUM(H132,I132)</f>
        <v>1500000</v>
      </c>
      <c r="H132" s="24">
        <v>1500000</v>
      </c>
      <c r="I132" s="24" t="s">
        <v>10</v>
      </c>
      <c r="J132" s="24">
        <f>SUM(K132,L132)</f>
        <v>1070000</v>
      </c>
      <c r="K132" s="24">
        <v>1070000</v>
      </c>
      <c r="L132" s="24" t="s">
        <v>10</v>
      </c>
      <c r="M132" s="11"/>
    </row>
    <row r="133" spans="1:13" s="5" customFormat="1" ht="25.5" hidden="1" x14ac:dyDescent="0.2">
      <c r="A133" s="10">
        <v>4633</v>
      </c>
      <c r="B133" s="28" t="s">
        <v>149</v>
      </c>
      <c r="C133" s="29" t="s">
        <v>150</v>
      </c>
      <c r="D133" s="30">
        <f>SUM(E133,F133)</f>
        <v>0</v>
      </c>
      <c r="E133" s="30">
        <v>0</v>
      </c>
      <c r="F133" s="30" t="s">
        <v>10</v>
      </c>
      <c r="G133" s="30">
        <f>SUM(H133,I133)</f>
        <v>0</v>
      </c>
      <c r="H133" s="30">
        <v>0</v>
      </c>
      <c r="I133" s="30" t="s">
        <v>10</v>
      </c>
      <c r="J133" s="30">
        <f>SUM(K133,L133)</f>
        <v>0</v>
      </c>
      <c r="K133" s="30">
        <v>0</v>
      </c>
      <c r="L133" s="30" t="s">
        <v>10</v>
      </c>
      <c r="M133" s="12"/>
    </row>
    <row r="134" spans="1:13" x14ac:dyDescent="0.2">
      <c r="A134" s="9">
        <v>4634</v>
      </c>
      <c r="B134" s="25" t="s">
        <v>151</v>
      </c>
      <c r="C134" s="23" t="s">
        <v>152</v>
      </c>
      <c r="D134" s="24">
        <f>SUM(E134,F134)</f>
        <v>1500000</v>
      </c>
      <c r="E134" s="24">
        <v>1500000</v>
      </c>
      <c r="F134" s="24" t="s">
        <v>10</v>
      </c>
      <c r="G134" s="24">
        <f>SUM(H134,I134)</f>
        <v>3500000</v>
      </c>
      <c r="H134" s="24">
        <v>3500000</v>
      </c>
      <c r="I134" s="24" t="s">
        <v>10</v>
      </c>
      <c r="J134" s="24">
        <f>SUM(K134,L134)</f>
        <v>2815000</v>
      </c>
      <c r="K134" s="24">
        <v>2815000</v>
      </c>
      <c r="L134" s="24" t="s">
        <v>10</v>
      </c>
      <c r="M134" s="11"/>
    </row>
    <row r="135" spans="1:13" s="5" customFormat="1" ht="25.5" hidden="1" x14ac:dyDescent="0.2">
      <c r="A135" s="10">
        <v>4640</v>
      </c>
      <c r="B135" s="28" t="s">
        <v>153</v>
      </c>
      <c r="C135" s="29" t="s">
        <v>9</v>
      </c>
      <c r="D135" s="30">
        <f>SUM(D137)</f>
        <v>0</v>
      </c>
      <c r="E135" s="30">
        <f>SUM(E137)</f>
        <v>0</v>
      </c>
      <c r="F135" s="30" t="s">
        <v>10</v>
      </c>
      <c r="G135" s="30">
        <f>SUM(G137)</f>
        <v>0</v>
      </c>
      <c r="H135" s="30">
        <f>SUM(H137)</f>
        <v>0</v>
      </c>
      <c r="I135" s="30" t="s">
        <v>10</v>
      </c>
      <c r="J135" s="30">
        <f>SUM(J137)</f>
        <v>0</v>
      </c>
      <c r="K135" s="30">
        <f>SUM(K137)</f>
        <v>0</v>
      </c>
      <c r="L135" s="30" t="s">
        <v>10</v>
      </c>
      <c r="M135" s="12"/>
    </row>
    <row r="136" spans="1:13" s="5" customFormat="1" hidden="1" x14ac:dyDescent="0.2">
      <c r="A136" s="10"/>
      <c r="B136" s="28" t="s">
        <v>144</v>
      </c>
      <c r="C136" s="29"/>
      <c r="D136" s="31"/>
      <c r="E136" s="31"/>
      <c r="F136" s="31"/>
      <c r="G136" s="31"/>
      <c r="H136" s="31"/>
      <c r="I136" s="31"/>
      <c r="J136" s="31"/>
      <c r="K136" s="31"/>
      <c r="L136" s="31"/>
      <c r="M136" s="12"/>
    </row>
    <row r="137" spans="1:13" s="5" customFormat="1" hidden="1" x14ac:dyDescent="0.2">
      <c r="A137" s="10">
        <v>4641</v>
      </c>
      <c r="B137" s="28" t="s">
        <v>154</v>
      </c>
      <c r="C137" s="29" t="s">
        <v>155</v>
      </c>
      <c r="D137" s="30">
        <f>SUM(E137,F137)</f>
        <v>0</v>
      </c>
      <c r="E137" s="30">
        <v>0</v>
      </c>
      <c r="F137" s="30" t="s">
        <v>10</v>
      </c>
      <c r="G137" s="30">
        <f>SUM(H137,I137)</f>
        <v>0</v>
      </c>
      <c r="H137" s="30">
        <v>0</v>
      </c>
      <c r="I137" s="30" t="s">
        <v>10</v>
      </c>
      <c r="J137" s="30">
        <f>SUM(K137,L137)</f>
        <v>0</v>
      </c>
      <c r="K137" s="30">
        <v>0</v>
      </c>
      <c r="L137" s="30" t="s">
        <v>10</v>
      </c>
      <c r="M137" s="12"/>
    </row>
    <row r="138" spans="1:13" x14ac:dyDescent="0.2">
      <c r="A138" s="9">
        <v>4700</v>
      </c>
      <c r="B138" s="27" t="s">
        <v>403</v>
      </c>
      <c r="C138" s="23" t="s">
        <v>9</v>
      </c>
      <c r="D138" s="24">
        <f t="shared" ref="D138:L138" si="11">SUM(D140,D144,D150,D153,D157,D160,D163)</f>
        <v>16355000</v>
      </c>
      <c r="E138" s="24">
        <f t="shared" si="11"/>
        <v>16355000</v>
      </c>
      <c r="F138" s="24">
        <f t="shared" si="11"/>
        <v>0</v>
      </c>
      <c r="G138" s="24">
        <f t="shared" si="11"/>
        <v>2770000</v>
      </c>
      <c r="H138" s="24">
        <f t="shared" si="11"/>
        <v>2770000</v>
      </c>
      <c r="I138" s="24">
        <f t="shared" si="11"/>
        <v>0</v>
      </c>
      <c r="J138" s="24">
        <f t="shared" si="11"/>
        <v>1502580</v>
      </c>
      <c r="K138" s="24">
        <f t="shared" si="11"/>
        <v>1502580</v>
      </c>
      <c r="L138" s="24">
        <f t="shared" si="11"/>
        <v>0</v>
      </c>
      <c r="M138" s="11"/>
    </row>
    <row r="139" spans="1:13" x14ac:dyDescent="0.2">
      <c r="A139" s="9"/>
      <c r="B139" s="25" t="s">
        <v>8</v>
      </c>
      <c r="C139" s="23"/>
      <c r="D139" s="26"/>
      <c r="E139" s="26"/>
      <c r="F139" s="26"/>
      <c r="G139" s="26"/>
      <c r="H139" s="26"/>
      <c r="I139" s="26"/>
      <c r="J139" s="26"/>
      <c r="K139" s="26"/>
      <c r="L139" s="26"/>
      <c r="M139" s="11"/>
    </row>
    <row r="140" spans="1:13" ht="63.75" x14ac:dyDescent="0.2">
      <c r="A140" s="9">
        <v>4710</v>
      </c>
      <c r="B140" s="27" t="s">
        <v>391</v>
      </c>
      <c r="C140" s="23" t="s">
        <v>9</v>
      </c>
      <c r="D140" s="24">
        <f>SUM(D142:D143)</f>
        <v>1000000</v>
      </c>
      <c r="E140" s="24">
        <f>SUM(E142:E143)</f>
        <v>1000000</v>
      </c>
      <c r="F140" s="24" t="s">
        <v>10</v>
      </c>
      <c r="G140" s="24">
        <f>SUM(G142:G143)</f>
        <v>1000000</v>
      </c>
      <c r="H140" s="24">
        <f>SUM(H142:H143)</f>
        <v>1000000</v>
      </c>
      <c r="I140" s="24" t="s">
        <v>10</v>
      </c>
      <c r="J140" s="24">
        <f>SUM(J142:J143)</f>
        <v>160000</v>
      </c>
      <c r="K140" s="24">
        <f>SUM(K142:K143)</f>
        <v>160000</v>
      </c>
      <c r="L140" s="24" t="s">
        <v>10</v>
      </c>
      <c r="M140" s="11"/>
    </row>
    <row r="141" spans="1:13" x14ac:dyDescent="0.2">
      <c r="A141" s="9"/>
      <c r="B141" s="25" t="s">
        <v>144</v>
      </c>
      <c r="C141" s="23"/>
      <c r="D141" s="26"/>
      <c r="E141" s="26"/>
      <c r="F141" s="26"/>
      <c r="G141" s="26"/>
      <c r="H141" s="26"/>
      <c r="I141" s="26"/>
      <c r="J141" s="26"/>
      <c r="K141" s="26"/>
      <c r="L141" s="26"/>
      <c r="M141" s="11"/>
    </row>
    <row r="142" spans="1:13" ht="89.25" hidden="1" x14ac:dyDescent="0.2">
      <c r="A142" s="9">
        <v>4711</v>
      </c>
      <c r="B142" s="25" t="s">
        <v>156</v>
      </c>
      <c r="C142" s="23" t="s">
        <v>157</v>
      </c>
      <c r="D142" s="24">
        <f>SUM(E142,F142)</f>
        <v>0</v>
      </c>
      <c r="E142" s="24">
        <v>0</v>
      </c>
      <c r="F142" s="24" t="s">
        <v>10</v>
      </c>
      <c r="G142" s="24">
        <f>SUM(H142,I142)</f>
        <v>0</v>
      </c>
      <c r="H142" s="24">
        <v>0</v>
      </c>
      <c r="I142" s="24" t="s">
        <v>10</v>
      </c>
      <c r="J142" s="24">
        <f>SUM(K142,L142)</f>
        <v>0</v>
      </c>
      <c r="K142" s="24">
        <v>0</v>
      </c>
      <c r="L142" s="24" t="s">
        <v>10</v>
      </c>
      <c r="M142" s="11"/>
    </row>
    <row r="143" spans="1:13" ht="38.25" x14ac:dyDescent="0.2">
      <c r="A143" s="9">
        <v>4712</v>
      </c>
      <c r="B143" s="25" t="s">
        <v>158</v>
      </c>
      <c r="C143" s="23" t="s">
        <v>159</v>
      </c>
      <c r="D143" s="24">
        <f>SUM(E143,F143)</f>
        <v>1000000</v>
      </c>
      <c r="E143" s="24">
        <v>1000000</v>
      </c>
      <c r="F143" s="24" t="s">
        <v>10</v>
      </c>
      <c r="G143" s="24">
        <f>SUM(H143,I143)</f>
        <v>1000000</v>
      </c>
      <c r="H143" s="24">
        <v>1000000</v>
      </c>
      <c r="I143" s="24" t="s">
        <v>10</v>
      </c>
      <c r="J143" s="24">
        <f>SUM(K143,L143)</f>
        <v>160000</v>
      </c>
      <c r="K143" s="24">
        <v>160000</v>
      </c>
      <c r="L143" s="24" t="s">
        <v>10</v>
      </c>
      <c r="M143" s="11"/>
    </row>
    <row r="144" spans="1:13" ht="102" x14ac:dyDescent="0.2">
      <c r="A144" s="9">
        <v>4720</v>
      </c>
      <c r="B144" s="27" t="s">
        <v>392</v>
      </c>
      <c r="C144" s="23" t="s">
        <v>9</v>
      </c>
      <c r="D144" s="24">
        <f>SUM(D146:D149)</f>
        <v>1570000</v>
      </c>
      <c r="E144" s="24">
        <f>SUM(E146:E149)</f>
        <v>1570000</v>
      </c>
      <c r="F144" s="24" t="s">
        <v>10</v>
      </c>
      <c r="G144" s="24">
        <f>SUM(G146:G149)</f>
        <v>1570000</v>
      </c>
      <c r="H144" s="24">
        <f>SUM(H146:H149)</f>
        <v>1570000</v>
      </c>
      <c r="I144" s="24" t="s">
        <v>10</v>
      </c>
      <c r="J144" s="24">
        <f>SUM(J146:J149)</f>
        <v>1342580</v>
      </c>
      <c r="K144" s="24">
        <f>SUM(K146:K149)</f>
        <v>1342580</v>
      </c>
      <c r="L144" s="24" t="s">
        <v>10</v>
      </c>
      <c r="M144" s="11"/>
    </row>
    <row r="145" spans="1:13" x14ac:dyDescent="0.2">
      <c r="A145" s="9"/>
      <c r="B145" s="25" t="s">
        <v>144</v>
      </c>
      <c r="C145" s="23"/>
      <c r="D145" s="26"/>
      <c r="E145" s="26"/>
      <c r="F145" s="26"/>
      <c r="G145" s="26"/>
      <c r="H145" s="26"/>
      <c r="I145" s="26"/>
      <c r="J145" s="26"/>
      <c r="K145" s="26"/>
      <c r="L145" s="26"/>
      <c r="M145" s="11"/>
    </row>
    <row r="146" spans="1:13" hidden="1" x14ac:dyDescent="0.2">
      <c r="A146" s="9">
        <v>4721</v>
      </c>
      <c r="B146" s="25" t="s">
        <v>160</v>
      </c>
      <c r="C146" s="23" t="s">
        <v>161</v>
      </c>
      <c r="D146" s="24">
        <f>SUM(E146,F146)</f>
        <v>0</v>
      </c>
      <c r="E146" s="24">
        <v>0</v>
      </c>
      <c r="F146" s="24" t="s">
        <v>10</v>
      </c>
      <c r="G146" s="24">
        <f>SUM(H146,I146)</f>
        <v>0</v>
      </c>
      <c r="H146" s="24">
        <v>0</v>
      </c>
      <c r="I146" s="24" t="s">
        <v>10</v>
      </c>
      <c r="J146" s="24">
        <f>SUM(K146,L146)</f>
        <v>0</v>
      </c>
      <c r="K146" s="24">
        <v>0</v>
      </c>
      <c r="L146" s="24" t="s">
        <v>10</v>
      </c>
      <c r="M146" s="11"/>
    </row>
    <row r="147" spans="1:13" hidden="1" x14ac:dyDescent="0.2">
      <c r="A147" s="9">
        <v>4722</v>
      </c>
      <c r="B147" s="25" t="s">
        <v>162</v>
      </c>
      <c r="C147" s="23" t="s">
        <v>163</v>
      </c>
      <c r="D147" s="24">
        <f>SUM(E147,F147)</f>
        <v>0</v>
      </c>
      <c r="E147" s="24">
        <v>0</v>
      </c>
      <c r="F147" s="24" t="s">
        <v>10</v>
      </c>
      <c r="G147" s="24">
        <f>SUM(H147,I147)</f>
        <v>0</v>
      </c>
      <c r="H147" s="24">
        <v>0</v>
      </c>
      <c r="I147" s="24" t="s">
        <v>10</v>
      </c>
      <c r="J147" s="24">
        <f>SUM(K147,L147)</f>
        <v>0</v>
      </c>
      <c r="K147" s="24">
        <v>0</v>
      </c>
      <c r="L147" s="24" t="s">
        <v>10</v>
      </c>
      <c r="M147" s="11"/>
    </row>
    <row r="148" spans="1:13" x14ac:dyDescent="0.2">
      <c r="A148" s="9">
        <v>4723</v>
      </c>
      <c r="B148" s="25" t="s">
        <v>164</v>
      </c>
      <c r="C148" s="23" t="s">
        <v>165</v>
      </c>
      <c r="D148" s="24">
        <f>SUM(E148,F148)</f>
        <v>1570000</v>
      </c>
      <c r="E148" s="24">
        <v>1570000</v>
      </c>
      <c r="F148" s="24" t="s">
        <v>10</v>
      </c>
      <c r="G148" s="24">
        <f>SUM(H148,I148)</f>
        <v>1570000</v>
      </c>
      <c r="H148" s="24">
        <v>1570000</v>
      </c>
      <c r="I148" s="24" t="s">
        <v>10</v>
      </c>
      <c r="J148" s="24">
        <f>SUM(K148,L148)</f>
        <v>1342580</v>
      </c>
      <c r="K148" s="24">
        <v>1342580</v>
      </c>
      <c r="L148" s="24" t="s">
        <v>10</v>
      </c>
      <c r="M148" s="11"/>
    </row>
    <row r="149" spans="1:13" ht="63.75" hidden="1" x14ac:dyDescent="0.2">
      <c r="A149" s="9">
        <v>4724</v>
      </c>
      <c r="B149" s="25" t="s">
        <v>166</v>
      </c>
      <c r="C149" s="23" t="s">
        <v>167</v>
      </c>
      <c r="D149" s="24">
        <f>SUM(E149,F149)</f>
        <v>0</v>
      </c>
      <c r="E149" s="24">
        <v>0</v>
      </c>
      <c r="F149" s="24" t="s">
        <v>10</v>
      </c>
      <c r="G149" s="24">
        <f>SUM(H149,I149)</f>
        <v>0</v>
      </c>
      <c r="H149" s="24">
        <v>0</v>
      </c>
      <c r="I149" s="24" t="s">
        <v>10</v>
      </c>
      <c r="J149" s="24">
        <f>SUM(K149,L149)</f>
        <v>0</v>
      </c>
      <c r="K149" s="24">
        <v>0</v>
      </c>
      <c r="L149" s="24" t="s">
        <v>10</v>
      </c>
      <c r="M149" s="11"/>
    </row>
    <row r="150" spans="1:13" ht="51" x14ac:dyDescent="0.2">
      <c r="A150" s="9">
        <v>4730</v>
      </c>
      <c r="B150" s="27" t="s">
        <v>393</v>
      </c>
      <c r="C150" s="23" t="s">
        <v>9</v>
      </c>
      <c r="D150" s="24">
        <f>SUM(D152)</f>
        <v>200000</v>
      </c>
      <c r="E150" s="24">
        <f>SUM(E152)</f>
        <v>200000</v>
      </c>
      <c r="F150" s="24" t="s">
        <v>10</v>
      </c>
      <c r="G150" s="24">
        <f>SUM(G152)</f>
        <v>200000</v>
      </c>
      <c r="H150" s="24">
        <f>SUM(H152)</f>
        <v>200000</v>
      </c>
      <c r="I150" s="24" t="s">
        <v>10</v>
      </c>
      <c r="J150" s="24">
        <f>SUM(J152)</f>
        <v>0</v>
      </c>
      <c r="K150" s="24">
        <f>SUM(K152)</f>
        <v>0</v>
      </c>
      <c r="L150" s="24" t="s">
        <v>10</v>
      </c>
      <c r="M150" s="11"/>
    </row>
    <row r="151" spans="1:13" x14ac:dyDescent="0.2">
      <c r="A151" s="9"/>
      <c r="B151" s="25" t="s">
        <v>11</v>
      </c>
      <c r="C151" s="23"/>
      <c r="D151" s="26"/>
      <c r="E151" s="26"/>
      <c r="F151" s="26"/>
      <c r="G151" s="26"/>
      <c r="H151" s="26"/>
      <c r="I151" s="26"/>
      <c r="J151" s="26"/>
      <c r="K151" s="26"/>
      <c r="L151" s="26"/>
      <c r="M151" s="11"/>
    </row>
    <row r="152" spans="1:13" ht="38.25" x14ac:dyDescent="0.2">
      <c r="A152" s="9">
        <v>4731</v>
      </c>
      <c r="B152" s="25" t="s">
        <v>168</v>
      </c>
      <c r="C152" s="23" t="s">
        <v>169</v>
      </c>
      <c r="D152" s="24">
        <f>SUM(E152,F152)</f>
        <v>200000</v>
      </c>
      <c r="E152" s="24">
        <v>200000</v>
      </c>
      <c r="F152" s="24" t="s">
        <v>10</v>
      </c>
      <c r="G152" s="24">
        <f>SUM(H152,I152)</f>
        <v>200000</v>
      </c>
      <c r="H152" s="24">
        <v>200000</v>
      </c>
      <c r="I152" s="24" t="s">
        <v>10</v>
      </c>
      <c r="J152" s="24">
        <f>SUM(K152,L152)</f>
        <v>0</v>
      </c>
      <c r="K152" s="24">
        <v>0</v>
      </c>
      <c r="L152" s="24" t="s">
        <v>10</v>
      </c>
      <c r="M152" s="11"/>
    </row>
    <row r="153" spans="1:13" ht="76.5" x14ac:dyDescent="0.2">
      <c r="A153" s="9">
        <v>4740</v>
      </c>
      <c r="B153" s="27" t="s">
        <v>394</v>
      </c>
      <c r="C153" s="23" t="s">
        <v>9</v>
      </c>
      <c r="D153" s="24">
        <f>SUM(D155:D156)</f>
        <v>3885000</v>
      </c>
      <c r="E153" s="24">
        <f>SUM(E155:E156)</f>
        <v>3885000</v>
      </c>
      <c r="F153" s="24" t="s">
        <v>10</v>
      </c>
      <c r="G153" s="24">
        <f>SUM(G155:G156)</f>
        <v>0</v>
      </c>
      <c r="H153" s="24">
        <f>SUM(H155:H156)</f>
        <v>0</v>
      </c>
      <c r="I153" s="24" t="s">
        <v>10</v>
      </c>
      <c r="J153" s="24">
        <f>SUM(J155:J156)</f>
        <v>0</v>
      </c>
      <c r="K153" s="24">
        <f>SUM(K155:K156)</f>
        <v>0</v>
      </c>
      <c r="L153" s="24" t="s">
        <v>10</v>
      </c>
      <c r="M153" s="11"/>
    </row>
    <row r="154" spans="1:13" x14ac:dyDescent="0.2">
      <c r="A154" s="9"/>
      <c r="B154" s="25" t="s">
        <v>11</v>
      </c>
      <c r="C154" s="23"/>
      <c r="D154" s="26"/>
      <c r="E154" s="26"/>
      <c r="F154" s="26"/>
      <c r="G154" s="26"/>
      <c r="H154" s="26"/>
      <c r="I154" s="26"/>
      <c r="J154" s="26"/>
      <c r="K154" s="26"/>
      <c r="L154" s="26"/>
      <c r="M154" s="11"/>
    </row>
    <row r="155" spans="1:13" ht="51" x14ac:dyDescent="0.2">
      <c r="A155" s="9">
        <v>4741</v>
      </c>
      <c r="B155" s="25" t="s">
        <v>170</v>
      </c>
      <c r="C155" s="23" t="s">
        <v>171</v>
      </c>
      <c r="D155" s="24">
        <f>SUM(E155,F155)</f>
        <v>3885000</v>
      </c>
      <c r="E155" s="24">
        <v>3885000</v>
      </c>
      <c r="F155" s="24" t="s">
        <v>10</v>
      </c>
      <c r="G155" s="24">
        <f>SUM(H155,I155)</f>
        <v>0</v>
      </c>
      <c r="H155" s="24">
        <v>0</v>
      </c>
      <c r="I155" s="24" t="s">
        <v>10</v>
      </c>
      <c r="J155" s="24">
        <f>SUM(K155,L155)</f>
        <v>0</v>
      </c>
      <c r="K155" s="24">
        <v>0</v>
      </c>
      <c r="L155" s="24" t="s">
        <v>10</v>
      </c>
      <c r="M155" s="11"/>
    </row>
    <row r="156" spans="1:13" s="5" customFormat="1" ht="51" hidden="1" x14ac:dyDescent="0.2">
      <c r="A156" s="10">
        <v>4742</v>
      </c>
      <c r="B156" s="28" t="s">
        <v>172</v>
      </c>
      <c r="C156" s="29" t="s">
        <v>173</v>
      </c>
      <c r="D156" s="30">
        <f>SUM(E156,F156)</f>
        <v>0</v>
      </c>
      <c r="E156" s="30">
        <v>0</v>
      </c>
      <c r="F156" s="30" t="s">
        <v>10</v>
      </c>
      <c r="G156" s="30">
        <f>SUM(H156,I156)</f>
        <v>0</v>
      </c>
      <c r="H156" s="30">
        <v>0</v>
      </c>
      <c r="I156" s="30" t="s">
        <v>10</v>
      </c>
      <c r="J156" s="30">
        <f>SUM(K156,L156)</f>
        <v>0</v>
      </c>
      <c r="K156" s="30">
        <v>0</v>
      </c>
      <c r="L156" s="30" t="s">
        <v>10</v>
      </c>
      <c r="M156" s="12"/>
    </row>
    <row r="157" spans="1:13" s="5" customFormat="1" ht="102" hidden="1" x14ac:dyDescent="0.2">
      <c r="A157" s="10">
        <v>4750</v>
      </c>
      <c r="B157" s="28" t="s">
        <v>174</v>
      </c>
      <c r="C157" s="29" t="s">
        <v>9</v>
      </c>
      <c r="D157" s="30">
        <f>SUM(D159)</f>
        <v>0</v>
      </c>
      <c r="E157" s="30">
        <f>SUM(E159)</f>
        <v>0</v>
      </c>
      <c r="F157" s="30" t="s">
        <v>10</v>
      </c>
      <c r="G157" s="30">
        <f>SUM(G159)</f>
        <v>0</v>
      </c>
      <c r="H157" s="30">
        <f>SUM(H159)</f>
        <v>0</v>
      </c>
      <c r="I157" s="30" t="s">
        <v>10</v>
      </c>
      <c r="J157" s="30">
        <f>SUM(J159)</f>
        <v>0</v>
      </c>
      <c r="K157" s="30">
        <f>SUM(K159)</f>
        <v>0</v>
      </c>
      <c r="L157" s="30" t="s">
        <v>10</v>
      </c>
      <c r="M157" s="12"/>
    </row>
    <row r="158" spans="1:13" s="5" customFormat="1" hidden="1" x14ac:dyDescent="0.2">
      <c r="A158" s="10"/>
      <c r="B158" s="28" t="s">
        <v>11</v>
      </c>
      <c r="C158" s="29"/>
      <c r="D158" s="31"/>
      <c r="E158" s="31"/>
      <c r="F158" s="31"/>
      <c r="G158" s="31"/>
      <c r="H158" s="31"/>
      <c r="I158" s="31"/>
      <c r="J158" s="31"/>
      <c r="K158" s="31"/>
      <c r="L158" s="31"/>
      <c r="M158" s="12"/>
    </row>
    <row r="159" spans="1:13" s="5" customFormat="1" ht="76.5" hidden="1" x14ac:dyDescent="0.2">
      <c r="A159" s="10">
        <v>4751</v>
      </c>
      <c r="B159" s="28" t="s">
        <v>175</v>
      </c>
      <c r="C159" s="29" t="s">
        <v>176</v>
      </c>
      <c r="D159" s="30">
        <f>SUM(E159,F159)</f>
        <v>0</v>
      </c>
      <c r="E159" s="30">
        <v>0</v>
      </c>
      <c r="F159" s="30" t="s">
        <v>10</v>
      </c>
      <c r="G159" s="30">
        <f>SUM(H159,I159)</f>
        <v>0</v>
      </c>
      <c r="H159" s="30">
        <v>0</v>
      </c>
      <c r="I159" s="30" t="s">
        <v>10</v>
      </c>
      <c r="J159" s="30">
        <f>SUM(K159,L159)</f>
        <v>0</v>
      </c>
      <c r="K159" s="30">
        <v>0</v>
      </c>
      <c r="L159" s="30" t="s">
        <v>10</v>
      </c>
      <c r="M159" s="12"/>
    </row>
    <row r="160" spans="1:13" s="5" customFormat="1" hidden="1" x14ac:dyDescent="0.2">
      <c r="A160" s="10">
        <v>4760</v>
      </c>
      <c r="B160" s="28" t="s">
        <v>177</v>
      </c>
      <c r="C160" s="29" t="s">
        <v>9</v>
      </c>
      <c r="D160" s="30">
        <f>SUM(D162)</f>
        <v>0</v>
      </c>
      <c r="E160" s="30">
        <f>SUM(E162)</f>
        <v>0</v>
      </c>
      <c r="F160" s="30" t="s">
        <v>10</v>
      </c>
      <c r="G160" s="30">
        <f>SUM(G162)</f>
        <v>0</v>
      </c>
      <c r="H160" s="30">
        <f>SUM(H162)</f>
        <v>0</v>
      </c>
      <c r="I160" s="30" t="s">
        <v>10</v>
      </c>
      <c r="J160" s="30">
        <f>SUM(J162)</f>
        <v>0</v>
      </c>
      <c r="K160" s="30">
        <f>SUM(K162)</f>
        <v>0</v>
      </c>
      <c r="L160" s="30" t="s">
        <v>10</v>
      </c>
      <c r="M160" s="12"/>
    </row>
    <row r="161" spans="1:13" s="5" customFormat="1" hidden="1" x14ac:dyDescent="0.2">
      <c r="A161" s="10"/>
      <c r="B161" s="28" t="s">
        <v>11</v>
      </c>
      <c r="C161" s="29"/>
      <c r="D161" s="31"/>
      <c r="E161" s="31"/>
      <c r="F161" s="31"/>
      <c r="G161" s="31"/>
      <c r="H161" s="31"/>
      <c r="I161" s="31"/>
      <c r="J161" s="31"/>
      <c r="K161" s="31"/>
      <c r="L161" s="31"/>
      <c r="M161" s="12"/>
    </row>
    <row r="162" spans="1:13" s="5" customFormat="1" hidden="1" x14ac:dyDescent="0.2">
      <c r="A162" s="10">
        <v>4761</v>
      </c>
      <c r="B162" s="28" t="s">
        <v>178</v>
      </c>
      <c r="C162" s="29" t="s">
        <v>179</v>
      </c>
      <c r="D162" s="30">
        <f>SUM(E162,F162)</f>
        <v>0</v>
      </c>
      <c r="E162" s="30">
        <v>0</v>
      </c>
      <c r="F162" s="30" t="s">
        <v>10</v>
      </c>
      <c r="G162" s="30">
        <f>SUM(H162,I162)</f>
        <v>0</v>
      </c>
      <c r="H162" s="30">
        <v>0</v>
      </c>
      <c r="I162" s="30" t="s">
        <v>10</v>
      </c>
      <c r="J162" s="30">
        <f>SUM(K162,L162)</f>
        <v>0</v>
      </c>
      <c r="K162" s="30">
        <v>0</v>
      </c>
      <c r="L162" s="30" t="s">
        <v>10</v>
      </c>
      <c r="M162" s="12"/>
    </row>
    <row r="163" spans="1:13" ht="25.5" x14ac:dyDescent="0.2">
      <c r="A163" s="9">
        <v>4770</v>
      </c>
      <c r="B163" s="27" t="s">
        <v>395</v>
      </c>
      <c r="C163" s="23" t="s">
        <v>9</v>
      </c>
      <c r="D163" s="24">
        <f t="shared" ref="D163:L163" si="12">SUM(D165)</f>
        <v>9700000</v>
      </c>
      <c r="E163" s="24">
        <f t="shared" si="12"/>
        <v>9700000</v>
      </c>
      <c r="F163" s="24">
        <f t="shared" si="12"/>
        <v>0</v>
      </c>
      <c r="G163" s="24">
        <f t="shared" si="12"/>
        <v>0</v>
      </c>
      <c r="H163" s="24">
        <f t="shared" si="12"/>
        <v>0</v>
      </c>
      <c r="I163" s="24">
        <f t="shared" si="12"/>
        <v>0</v>
      </c>
      <c r="J163" s="24">
        <f t="shared" si="12"/>
        <v>0</v>
      </c>
      <c r="K163" s="24">
        <f t="shared" si="12"/>
        <v>0</v>
      </c>
      <c r="L163" s="24">
        <f t="shared" si="12"/>
        <v>0</v>
      </c>
      <c r="M163" s="11"/>
    </row>
    <row r="164" spans="1:13" x14ac:dyDescent="0.2">
      <c r="A164" s="9"/>
      <c r="B164" s="25" t="s">
        <v>11</v>
      </c>
      <c r="C164" s="23"/>
      <c r="D164" s="26"/>
      <c r="E164" s="26"/>
      <c r="F164" s="26"/>
      <c r="G164" s="26"/>
      <c r="H164" s="26"/>
      <c r="I164" s="26"/>
      <c r="J164" s="26"/>
      <c r="K164" s="26"/>
      <c r="L164" s="26"/>
      <c r="M164" s="11"/>
    </row>
    <row r="165" spans="1:13" x14ac:dyDescent="0.2">
      <c r="A165" s="9">
        <v>4771</v>
      </c>
      <c r="B165" s="25" t="s">
        <v>180</v>
      </c>
      <c r="C165" s="23" t="s">
        <v>181</v>
      </c>
      <c r="D165" s="24">
        <v>9700000</v>
      </c>
      <c r="E165" s="24">
        <v>9700000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11"/>
    </row>
    <row r="166" spans="1:13" ht="63.75" hidden="1" x14ac:dyDescent="0.2">
      <c r="A166" s="9">
        <v>4772</v>
      </c>
      <c r="B166" s="25" t="s">
        <v>182</v>
      </c>
      <c r="C166" s="23" t="s">
        <v>9</v>
      </c>
      <c r="D166" s="24">
        <f>SUM(E166,F166)</f>
        <v>0</v>
      </c>
      <c r="E166" s="24">
        <v>0</v>
      </c>
      <c r="F166" s="24" t="s">
        <v>10</v>
      </c>
      <c r="G166" s="24">
        <f>SUM(H166,I166)</f>
        <v>0</v>
      </c>
      <c r="H166" s="24">
        <v>0</v>
      </c>
      <c r="I166" s="24" t="s">
        <v>10</v>
      </c>
      <c r="J166" s="24">
        <f>SUM(K166,L166)</f>
        <v>0</v>
      </c>
      <c r="K166" s="24">
        <v>0</v>
      </c>
      <c r="L166" s="24" t="s">
        <v>10</v>
      </c>
      <c r="M166" s="11"/>
    </row>
    <row r="167" spans="1:13" ht="47.25" x14ac:dyDescent="0.2">
      <c r="A167" s="9">
        <v>5000</v>
      </c>
      <c r="B167" s="22" t="s">
        <v>405</v>
      </c>
      <c r="C167" s="23" t="s">
        <v>9</v>
      </c>
      <c r="D167" s="24">
        <f>SUM(D169,D187,D193,D196,D202)</f>
        <v>422389834.30000001</v>
      </c>
      <c r="E167" s="24" t="s">
        <v>10</v>
      </c>
      <c r="F167" s="24">
        <f>SUM(F169,F187,F193,F196,F202)</f>
        <v>422389834.30000001</v>
      </c>
      <c r="G167" s="24">
        <f>SUM(G169,G187,G193,G196,G202)</f>
        <v>526389834.30000001</v>
      </c>
      <c r="H167" s="24" t="s">
        <v>10</v>
      </c>
      <c r="I167" s="24">
        <f>SUM(I169,I187,I193,I196,I202)</f>
        <v>526389834.30000001</v>
      </c>
      <c r="J167" s="24">
        <f>SUM(J169,J187,J193,J196,J202)</f>
        <v>351333515.60000002</v>
      </c>
      <c r="K167" s="24" t="s">
        <v>10</v>
      </c>
      <c r="L167" s="24">
        <f>SUM(L169,L187,L193,L196,L202)</f>
        <v>351333515.60000002</v>
      </c>
      <c r="M167" s="11"/>
    </row>
    <row r="168" spans="1:13" x14ac:dyDescent="0.2">
      <c r="A168" s="9"/>
      <c r="B168" s="25" t="s">
        <v>8</v>
      </c>
      <c r="C168" s="23"/>
      <c r="D168" s="26"/>
      <c r="E168" s="26"/>
      <c r="F168" s="26"/>
      <c r="G168" s="26"/>
      <c r="H168" s="26"/>
      <c r="I168" s="26"/>
      <c r="J168" s="26"/>
      <c r="K168" s="26"/>
      <c r="L168" s="26"/>
      <c r="M168" s="11"/>
    </row>
    <row r="169" spans="1:13" x14ac:dyDescent="0.2">
      <c r="A169" s="9">
        <v>5100</v>
      </c>
      <c r="B169" s="27" t="s">
        <v>404</v>
      </c>
      <c r="C169" s="23" t="s">
        <v>9</v>
      </c>
      <c r="D169" s="24">
        <f>SUM(D171,D176,D181)</f>
        <v>422389834.30000001</v>
      </c>
      <c r="E169" s="24" t="s">
        <v>10</v>
      </c>
      <c r="F169" s="24">
        <f>SUM(F171,F176,F181)</f>
        <v>422389834.30000001</v>
      </c>
      <c r="G169" s="24">
        <f>SUM(G171,G176,G181)</f>
        <v>526389834.30000001</v>
      </c>
      <c r="H169" s="24" t="s">
        <v>10</v>
      </c>
      <c r="I169" s="24">
        <f>SUM(I171,I176,I181)</f>
        <v>526389834.30000001</v>
      </c>
      <c r="J169" s="24">
        <f>SUM(J171,J176,J181)</f>
        <v>351333515.60000002</v>
      </c>
      <c r="K169" s="24" t="s">
        <v>10</v>
      </c>
      <c r="L169" s="24">
        <f>SUM(L171,L176,L181)</f>
        <v>351333515.60000002</v>
      </c>
      <c r="M169" s="11"/>
    </row>
    <row r="170" spans="1:13" x14ac:dyDescent="0.2">
      <c r="A170" s="9"/>
      <c r="B170" s="25" t="s">
        <v>8</v>
      </c>
      <c r="C170" s="23"/>
      <c r="D170" s="26"/>
      <c r="E170" s="26"/>
      <c r="F170" s="26"/>
      <c r="G170" s="26"/>
      <c r="H170" s="26"/>
      <c r="I170" s="26"/>
      <c r="J170" s="26"/>
      <c r="K170" s="26"/>
      <c r="L170" s="26"/>
      <c r="M170" s="11"/>
    </row>
    <row r="171" spans="1:13" ht="25.5" x14ac:dyDescent="0.2">
      <c r="A171" s="9">
        <v>5110</v>
      </c>
      <c r="B171" s="27" t="s">
        <v>396</v>
      </c>
      <c r="C171" s="23" t="s">
        <v>9</v>
      </c>
      <c r="D171" s="24">
        <f>SUM(D173:D175)</f>
        <v>382089800</v>
      </c>
      <c r="E171" s="24" t="s">
        <v>10</v>
      </c>
      <c r="F171" s="24">
        <f>SUM(F173:F175)</f>
        <v>382089800</v>
      </c>
      <c r="G171" s="24">
        <f>SUM(G173:G175)</f>
        <v>449891800</v>
      </c>
      <c r="H171" s="24" t="s">
        <v>10</v>
      </c>
      <c r="I171" s="24">
        <f>SUM(I173:I175)</f>
        <v>449891800</v>
      </c>
      <c r="J171" s="24">
        <f>SUM(J173:J175)</f>
        <v>304081318.60000002</v>
      </c>
      <c r="K171" s="24" t="s">
        <v>10</v>
      </c>
      <c r="L171" s="24">
        <f>SUM(L173:L175)</f>
        <v>304081318.60000002</v>
      </c>
      <c r="M171" s="11"/>
    </row>
    <row r="172" spans="1:13" x14ac:dyDescent="0.2">
      <c r="A172" s="9"/>
      <c r="B172" s="25" t="s">
        <v>11</v>
      </c>
      <c r="C172" s="23"/>
      <c r="D172" s="26"/>
      <c r="E172" s="26"/>
      <c r="F172" s="26"/>
      <c r="G172" s="26"/>
      <c r="H172" s="26"/>
      <c r="I172" s="26"/>
      <c r="J172" s="26"/>
      <c r="K172" s="26"/>
      <c r="L172" s="26"/>
      <c r="M172" s="11"/>
    </row>
    <row r="173" spans="1:13" ht="25.5" hidden="1" x14ac:dyDescent="0.2">
      <c r="A173" s="9">
        <v>5111</v>
      </c>
      <c r="B173" s="25" t="s">
        <v>183</v>
      </c>
      <c r="C173" s="23" t="s">
        <v>184</v>
      </c>
      <c r="D173" s="24">
        <f>SUM(E173,F173)</f>
        <v>0</v>
      </c>
      <c r="E173" s="24" t="s">
        <v>10</v>
      </c>
      <c r="F173" s="24">
        <v>0</v>
      </c>
      <c r="G173" s="24">
        <f>SUM(H173,I173)</f>
        <v>0</v>
      </c>
      <c r="H173" s="24" t="s">
        <v>10</v>
      </c>
      <c r="I173" s="24">
        <v>0</v>
      </c>
      <c r="J173" s="24">
        <f>SUM(K173,L173)</f>
        <v>0</v>
      </c>
      <c r="K173" s="24" t="s">
        <v>10</v>
      </c>
      <c r="L173" s="24">
        <v>0</v>
      </c>
      <c r="M173" s="11"/>
    </row>
    <row r="174" spans="1:13" ht="25.5" x14ac:dyDescent="0.2">
      <c r="A174" s="9">
        <v>5112</v>
      </c>
      <c r="B174" s="25" t="s">
        <v>185</v>
      </c>
      <c r="C174" s="23" t="s">
        <v>186</v>
      </c>
      <c r="D174" s="24">
        <f>SUM(E174,F174)</f>
        <v>162000000</v>
      </c>
      <c r="E174" s="24" t="s">
        <v>10</v>
      </c>
      <c r="F174" s="24">
        <v>162000000</v>
      </c>
      <c r="G174" s="24">
        <f>SUM(H174,I174)</f>
        <v>199271000</v>
      </c>
      <c r="H174" s="24" t="s">
        <v>10</v>
      </c>
      <c r="I174" s="24">
        <v>199271000</v>
      </c>
      <c r="J174" s="24">
        <f>SUM(K174,L174)</f>
        <v>90546220</v>
      </c>
      <c r="K174" s="24" t="s">
        <v>10</v>
      </c>
      <c r="L174" s="24">
        <v>90546220</v>
      </c>
      <c r="M174" s="11"/>
    </row>
    <row r="175" spans="1:13" ht="38.25" x14ac:dyDescent="0.2">
      <c r="A175" s="9">
        <v>5113</v>
      </c>
      <c r="B175" s="25" t="s">
        <v>187</v>
      </c>
      <c r="C175" s="23" t="s">
        <v>188</v>
      </c>
      <c r="D175" s="24">
        <f>SUM(E175,F175)</f>
        <v>220089800</v>
      </c>
      <c r="E175" s="24" t="s">
        <v>10</v>
      </c>
      <c r="F175" s="24">
        <v>220089800</v>
      </c>
      <c r="G175" s="24">
        <f>SUM(H175,I175)</f>
        <v>250620800</v>
      </c>
      <c r="H175" s="24" t="s">
        <v>10</v>
      </c>
      <c r="I175" s="24">
        <v>250620800</v>
      </c>
      <c r="J175" s="24">
        <f>SUM(K175,L175)</f>
        <v>213535098.59999999</v>
      </c>
      <c r="K175" s="24" t="s">
        <v>10</v>
      </c>
      <c r="L175" s="24">
        <v>213535098.59999999</v>
      </c>
      <c r="M175" s="11"/>
    </row>
    <row r="176" spans="1:13" ht="25.5" x14ac:dyDescent="0.2">
      <c r="A176" s="9">
        <v>5120</v>
      </c>
      <c r="B176" s="27" t="s">
        <v>397</v>
      </c>
      <c r="C176" s="23" t="s">
        <v>9</v>
      </c>
      <c r="D176" s="24">
        <f>SUM(D178:D180)</f>
        <v>31300034.300000001</v>
      </c>
      <c r="E176" s="24" t="s">
        <v>10</v>
      </c>
      <c r="F176" s="24">
        <f>SUM(F178:F180)</f>
        <v>31300034.300000001</v>
      </c>
      <c r="G176" s="24">
        <f>SUM(G178:G180)</f>
        <v>70281634.299999997</v>
      </c>
      <c r="H176" s="24" t="s">
        <v>10</v>
      </c>
      <c r="I176" s="24">
        <f>SUM(I178:I180)</f>
        <v>70281634.299999997</v>
      </c>
      <c r="J176" s="24">
        <f>SUM(J178:J180)</f>
        <v>42031597</v>
      </c>
      <c r="K176" s="24" t="s">
        <v>10</v>
      </c>
      <c r="L176" s="24">
        <f>SUM(L178:L180)</f>
        <v>42031597</v>
      </c>
      <c r="M176" s="11"/>
    </row>
    <row r="177" spans="1:13" x14ac:dyDescent="0.2">
      <c r="A177" s="9"/>
      <c r="B177" s="25" t="s">
        <v>11</v>
      </c>
      <c r="C177" s="23"/>
      <c r="D177" s="26"/>
      <c r="E177" s="26"/>
      <c r="F177" s="26"/>
      <c r="G177" s="26"/>
      <c r="H177" s="26"/>
      <c r="I177" s="26"/>
      <c r="J177" s="26"/>
      <c r="K177" s="26"/>
      <c r="L177" s="26"/>
      <c r="M177" s="11"/>
    </row>
    <row r="178" spans="1:13" ht="25.5" x14ac:dyDescent="0.2">
      <c r="A178" s="9">
        <v>5121</v>
      </c>
      <c r="B178" s="25" t="s">
        <v>189</v>
      </c>
      <c r="C178" s="23" t="s">
        <v>190</v>
      </c>
      <c r="D178" s="24">
        <f>SUM(E178,F178)</f>
        <v>18300034.300000001</v>
      </c>
      <c r="E178" s="24" t="s">
        <v>10</v>
      </c>
      <c r="F178" s="24">
        <v>18300034.300000001</v>
      </c>
      <c r="G178" s="24">
        <f>SUM(H178,I178)</f>
        <v>14800034.300000001</v>
      </c>
      <c r="H178" s="24" t="s">
        <v>10</v>
      </c>
      <c r="I178" s="24">
        <v>14800034.300000001</v>
      </c>
      <c r="J178" s="24">
        <f>SUM(K178,L178)</f>
        <v>13220000</v>
      </c>
      <c r="K178" s="24" t="s">
        <v>10</v>
      </c>
      <c r="L178" s="24">
        <v>13220000</v>
      </c>
      <c r="M178" s="11"/>
    </row>
    <row r="179" spans="1:13" ht="25.5" x14ac:dyDescent="0.2">
      <c r="A179" s="9">
        <v>5122</v>
      </c>
      <c r="B179" s="25" t="s">
        <v>191</v>
      </c>
      <c r="C179" s="23" t="s">
        <v>192</v>
      </c>
      <c r="D179" s="24">
        <f>SUM(E179,F179)</f>
        <v>4000000</v>
      </c>
      <c r="E179" s="24" t="s">
        <v>10</v>
      </c>
      <c r="F179" s="24">
        <v>4000000</v>
      </c>
      <c r="G179" s="24">
        <f>SUM(H179,I179)</f>
        <v>5500000</v>
      </c>
      <c r="H179" s="24" t="s">
        <v>10</v>
      </c>
      <c r="I179" s="24">
        <v>5500000</v>
      </c>
      <c r="J179" s="24">
        <f>SUM(K179,L179)</f>
        <v>3140612</v>
      </c>
      <c r="K179" s="24" t="s">
        <v>10</v>
      </c>
      <c r="L179" s="24">
        <v>3140612</v>
      </c>
      <c r="M179" s="11"/>
    </row>
    <row r="180" spans="1:13" ht="25.5" x14ac:dyDescent="0.2">
      <c r="A180" s="9">
        <v>5123</v>
      </c>
      <c r="B180" s="25" t="s">
        <v>193</v>
      </c>
      <c r="C180" s="23" t="s">
        <v>194</v>
      </c>
      <c r="D180" s="24">
        <f>SUM(E180,F180)</f>
        <v>9000000</v>
      </c>
      <c r="E180" s="24" t="s">
        <v>10</v>
      </c>
      <c r="F180" s="24">
        <v>9000000</v>
      </c>
      <c r="G180" s="24">
        <f>SUM(H180,I180)</f>
        <v>49981600</v>
      </c>
      <c r="H180" s="24" t="s">
        <v>10</v>
      </c>
      <c r="I180" s="24">
        <v>49981600</v>
      </c>
      <c r="J180" s="24">
        <f>SUM(K180,L180)</f>
        <v>25670985</v>
      </c>
      <c r="K180" s="24" t="s">
        <v>10</v>
      </c>
      <c r="L180" s="24">
        <v>25670985</v>
      </c>
      <c r="M180" s="11"/>
    </row>
    <row r="181" spans="1:13" ht="25.5" x14ac:dyDescent="0.2">
      <c r="A181" s="9">
        <v>5130</v>
      </c>
      <c r="B181" s="27" t="s">
        <v>398</v>
      </c>
      <c r="C181" s="23" t="s">
        <v>9</v>
      </c>
      <c r="D181" s="24">
        <f>SUM(D183:D186)</f>
        <v>9000000</v>
      </c>
      <c r="E181" s="24" t="s">
        <v>10</v>
      </c>
      <c r="F181" s="24">
        <f>SUM(F183:F186)</f>
        <v>9000000</v>
      </c>
      <c r="G181" s="24">
        <f>SUM(G183:G186)</f>
        <v>6216400</v>
      </c>
      <c r="H181" s="24" t="s">
        <v>10</v>
      </c>
      <c r="I181" s="24">
        <f>SUM(I183:I186)</f>
        <v>6216400</v>
      </c>
      <c r="J181" s="24">
        <f>SUM(J183:J186)</f>
        <v>5220600</v>
      </c>
      <c r="K181" s="24" t="s">
        <v>10</v>
      </c>
      <c r="L181" s="24">
        <f>SUM(L183:L186)</f>
        <v>5220600</v>
      </c>
      <c r="M181" s="11"/>
    </row>
    <row r="182" spans="1:13" x14ac:dyDescent="0.2">
      <c r="A182" s="9"/>
      <c r="B182" s="25" t="s">
        <v>11</v>
      </c>
      <c r="C182" s="23"/>
      <c r="D182" s="26"/>
      <c r="E182" s="26"/>
      <c r="F182" s="26"/>
      <c r="G182" s="26"/>
      <c r="H182" s="26"/>
      <c r="I182" s="26"/>
      <c r="J182" s="26"/>
      <c r="K182" s="26"/>
      <c r="L182" s="26"/>
      <c r="M182" s="11"/>
    </row>
    <row r="183" spans="1:13" hidden="1" x14ac:dyDescent="0.2">
      <c r="A183" s="9">
        <v>5131</v>
      </c>
      <c r="B183" s="25" t="s">
        <v>195</v>
      </c>
      <c r="C183" s="23" t="s">
        <v>196</v>
      </c>
      <c r="D183" s="24">
        <f>SUM(E183,F183)</f>
        <v>0</v>
      </c>
      <c r="E183" s="24" t="s">
        <v>10</v>
      </c>
      <c r="F183" s="24">
        <v>0</v>
      </c>
      <c r="G183" s="24">
        <f>SUM(H183,I183)</f>
        <v>0</v>
      </c>
      <c r="H183" s="24" t="s">
        <v>10</v>
      </c>
      <c r="I183" s="24">
        <v>0</v>
      </c>
      <c r="J183" s="24">
        <f>SUM(K183,L183)</f>
        <v>0</v>
      </c>
      <c r="K183" s="24" t="s">
        <v>10</v>
      </c>
      <c r="L183" s="24">
        <v>0</v>
      </c>
      <c r="M183" s="11"/>
    </row>
    <row r="184" spans="1:13" ht="25.5" x14ac:dyDescent="0.2">
      <c r="A184" s="9">
        <v>5132</v>
      </c>
      <c r="B184" s="25" t="s">
        <v>197</v>
      </c>
      <c r="C184" s="23" t="s">
        <v>198</v>
      </c>
      <c r="D184" s="24">
        <f>SUM(E184,F184)</f>
        <v>0</v>
      </c>
      <c r="E184" s="24" t="s">
        <v>10</v>
      </c>
      <c r="F184" s="24">
        <v>0</v>
      </c>
      <c r="G184" s="24">
        <f>SUM(H184,I184)</f>
        <v>150000</v>
      </c>
      <c r="H184" s="24" t="s">
        <v>10</v>
      </c>
      <c r="I184" s="24">
        <v>150000</v>
      </c>
      <c r="J184" s="24">
        <f>SUM(K184,L184)</f>
        <v>69200</v>
      </c>
      <c r="K184" s="24" t="s">
        <v>10</v>
      </c>
      <c r="L184" s="24">
        <v>69200</v>
      </c>
      <c r="M184" s="11"/>
    </row>
    <row r="185" spans="1:13" ht="25.5" hidden="1" x14ac:dyDescent="0.2">
      <c r="A185" s="9">
        <v>5133</v>
      </c>
      <c r="B185" s="25" t="s">
        <v>199</v>
      </c>
      <c r="C185" s="23" t="s">
        <v>200</v>
      </c>
      <c r="D185" s="24">
        <f>SUM(E185,F185)</f>
        <v>0</v>
      </c>
      <c r="E185" s="24" t="s">
        <v>10</v>
      </c>
      <c r="F185" s="24">
        <v>0</v>
      </c>
      <c r="G185" s="24">
        <f>SUM(H185,I185)</f>
        <v>0</v>
      </c>
      <c r="H185" s="24" t="s">
        <v>10</v>
      </c>
      <c r="I185" s="24">
        <v>0</v>
      </c>
      <c r="J185" s="24">
        <f>SUM(K185,L185)</f>
        <v>0</v>
      </c>
      <c r="K185" s="24" t="s">
        <v>10</v>
      </c>
      <c r="L185" s="24">
        <v>0</v>
      </c>
      <c r="M185" s="11"/>
    </row>
    <row r="186" spans="1:13" ht="38.25" x14ac:dyDescent="0.2">
      <c r="A186" s="9">
        <v>5134</v>
      </c>
      <c r="B186" s="25" t="s">
        <v>201</v>
      </c>
      <c r="C186" s="23" t="s">
        <v>202</v>
      </c>
      <c r="D186" s="24">
        <f>SUM(E186,F186)</f>
        <v>9000000</v>
      </c>
      <c r="E186" s="24" t="s">
        <v>10</v>
      </c>
      <c r="F186" s="24">
        <v>9000000</v>
      </c>
      <c r="G186" s="24">
        <f>SUM(H186,I186)</f>
        <v>6066400</v>
      </c>
      <c r="H186" s="24" t="s">
        <v>10</v>
      </c>
      <c r="I186" s="24">
        <v>6066400</v>
      </c>
      <c r="J186" s="24">
        <f>SUM(K186,L186)</f>
        <v>5151400</v>
      </c>
      <c r="K186" s="24" t="s">
        <v>10</v>
      </c>
      <c r="L186" s="24">
        <v>5151400</v>
      </c>
      <c r="M186" s="11"/>
    </row>
    <row r="187" spans="1:13" s="5" customFormat="1" ht="38.25" hidden="1" x14ac:dyDescent="0.2">
      <c r="A187" s="10">
        <v>5200</v>
      </c>
      <c r="B187" s="28" t="s">
        <v>203</v>
      </c>
      <c r="C187" s="29" t="s">
        <v>9</v>
      </c>
      <c r="D187" s="30">
        <f>SUM(D189:D192)</f>
        <v>0</v>
      </c>
      <c r="E187" s="30" t="s">
        <v>10</v>
      </c>
      <c r="F187" s="30">
        <f>SUM(F189:F192)</f>
        <v>0</v>
      </c>
      <c r="G187" s="30">
        <f>SUM(G189:G192)</f>
        <v>0</v>
      </c>
      <c r="H187" s="30" t="s">
        <v>10</v>
      </c>
      <c r="I187" s="30">
        <f>SUM(I189:I192)</f>
        <v>0</v>
      </c>
      <c r="J187" s="30">
        <f>SUM(J189:J192)</f>
        <v>0</v>
      </c>
      <c r="K187" s="30" t="s">
        <v>10</v>
      </c>
      <c r="L187" s="30">
        <f>SUM(L189:L192)</f>
        <v>0</v>
      </c>
      <c r="M187" s="12"/>
    </row>
    <row r="188" spans="1:13" s="5" customFormat="1" hidden="1" x14ac:dyDescent="0.2">
      <c r="A188" s="10"/>
      <c r="B188" s="28" t="s">
        <v>8</v>
      </c>
      <c r="C188" s="29"/>
      <c r="D188" s="31"/>
      <c r="E188" s="31"/>
      <c r="F188" s="31"/>
      <c r="G188" s="31"/>
      <c r="H188" s="31"/>
      <c r="I188" s="31"/>
      <c r="J188" s="31"/>
      <c r="K188" s="31"/>
      <c r="L188" s="31"/>
      <c r="M188" s="12"/>
    </row>
    <row r="189" spans="1:13" s="5" customFormat="1" ht="51" hidden="1" x14ac:dyDescent="0.2">
      <c r="A189" s="10">
        <v>5211</v>
      </c>
      <c r="B189" s="28" t="s">
        <v>204</v>
      </c>
      <c r="C189" s="29" t="s">
        <v>205</v>
      </c>
      <c r="D189" s="30">
        <f>SUM(E189,F189)</f>
        <v>0</v>
      </c>
      <c r="E189" s="30" t="s">
        <v>10</v>
      </c>
      <c r="F189" s="30">
        <v>0</v>
      </c>
      <c r="G189" s="30">
        <f>SUM(H189,I189)</f>
        <v>0</v>
      </c>
      <c r="H189" s="30" t="s">
        <v>10</v>
      </c>
      <c r="I189" s="30">
        <v>0</v>
      </c>
      <c r="J189" s="30">
        <f>SUM(K189,L189)</f>
        <v>0</v>
      </c>
      <c r="K189" s="30" t="s">
        <v>10</v>
      </c>
      <c r="L189" s="30">
        <v>0</v>
      </c>
      <c r="M189" s="12"/>
    </row>
    <row r="190" spans="1:13" s="5" customFormat="1" hidden="1" x14ac:dyDescent="0.2">
      <c r="A190" s="10">
        <v>5221</v>
      </c>
      <c r="B190" s="28" t="s">
        <v>206</v>
      </c>
      <c r="C190" s="29" t="s">
        <v>207</v>
      </c>
      <c r="D190" s="30">
        <f>SUM(E190,F190)</f>
        <v>0</v>
      </c>
      <c r="E190" s="30" t="s">
        <v>10</v>
      </c>
      <c r="F190" s="30">
        <v>0</v>
      </c>
      <c r="G190" s="30">
        <f>SUM(H190,I190)</f>
        <v>0</v>
      </c>
      <c r="H190" s="30" t="s">
        <v>10</v>
      </c>
      <c r="I190" s="30">
        <v>0</v>
      </c>
      <c r="J190" s="30">
        <f>SUM(K190,L190)</f>
        <v>0</v>
      </c>
      <c r="K190" s="30" t="s">
        <v>10</v>
      </c>
      <c r="L190" s="30">
        <v>0</v>
      </c>
      <c r="M190" s="12"/>
    </row>
    <row r="191" spans="1:13" s="5" customFormat="1" ht="38.25" hidden="1" x14ac:dyDescent="0.2">
      <c r="A191" s="10">
        <v>5231</v>
      </c>
      <c r="B191" s="28" t="s">
        <v>208</v>
      </c>
      <c r="C191" s="29" t="s">
        <v>209</v>
      </c>
      <c r="D191" s="30">
        <f>SUM(E191,F191)</f>
        <v>0</v>
      </c>
      <c r="E191" s="30" t="s">
        <v>10</v>
      </c>
      <c r="F191" s="30">
        <v>0</v>
      </c>
      <c r="G191" s="30">
        <f>SUM(H191,I191)</f>
        <v>0</v>
      </c>
      <c r="H191" s="30" t="s">
        <v>10</v>
      </c>
      <c r="I191" s="30">
        <v>0</v>
      </c>
      <c r="J191" s="30">
        <f>SUM(K191,L191)</f>
        <v>0</v>
      </c>
      <c r="K191" s="30" t="s">
        <v>10</v>
      </c>
      <c r="L191" s="30">
        <v>0</v>
      </c>
      <c r="M191" s="12"/>
    </row>
    <row r="192" spans="1:13" s="5" customFormat="1" ht="25.5" hidden="1" x14ac:dyDescent="0.2">
      <c r="A192" s="10">
        <v>5241</v>
      </c>
      <c r="B192" s="28" t="s">
        <v>210</v>
      </c>
      <c r="C192" s="29" t="s">
        <v>211</v>
      </c>
      <c r="D192" s="30">
        <f>SUM(E192,F192)</f>
        <v>0</v>
      </c>
      <c r="E192" s="30" t="s">
        <v>10</v>
      </c>
      <c r="F192" s="30">
        <v>0</v>
      </c>
      <c r="G192" s="30">
        <f>SUM(H192,I192)</f>
        <v>0</v>
      </c>
      <c r="H192" s="30" t="s">
        <v>10</v>
      </c>
      <c r="I192" s="30">
        <v>0</v>
      </c>
      <c r="J192" s="30">
        <f>SUM(K192,L192)</f>
        <v>0</v>
      </c>
      <c r="K192" s="30" t="s">
        <v>10</v>
      </c>
      <c r="L192" s="30">
        <v>0</v>
      </c>
      <c r="M192" s="12"/>
    </row>
    <row r="193" spans="1:13" s="5" customFormat="1" ht="25.5" hidden="1" x14ac:dyDescent="0.2">
      <c r="A193" s="10">
        <v>5300</v>
      </c>
      <c r="B193" s="28" t="s">
        <v>212</v>
      </c>
      <c r="C193" s="29" t="s">
        <v>9</v>
      </c>
      <c r="D193" s="30">
        <f>SUM(D195)</f>
        <v>0</v>
      </c>
      <c r="E193" s="30" t="s">
        <v>10</v>
      </c>
      <c r="F193" s="30">
        <f>SUM(F195)</f>
        <v>0</v>
      </c>
      <c r="G193" s="30">
        <f>SUM(G195)</f>
        <v>0</v>
      </c>
      <c r="H193" s="30" t="s">
        <v>10</v>
      </c>
      <c r="I193" s="30">
        <f>SUM(I195)</f>
        <v>0</v>
      </c>
      <c r="J193" s="30">
        <f>SUM(J195)</f>
        <v>0</v>
      </c>
      <c r="K193" s="30" t="s">
        <v>10</v>
      </c>
      <c r="L193" s="30">
        <f>SUM(L195)</f>
        <v>0</v>
      </c>
      <c r="M193" s="12"/>
    </row>
    <row r="194" spans="1:13" s="5" customFormat="1" hidden="1" x14ac:dyDescent="0.2">
      <c r="A194" s="10"/>
      <c r="B194" s="28" t="s">
        <v>8</v>
      </c>
      <c r="C194" s="29"/>
      <c r="D194" s="31"/>
      <c r="E194" s="31"/>
      <c r="F194" s="31"/>
      <c r="G194" s="31"/>
      <c r="H194" s="31"/>
      <c r="I194" s="31"/>
      <c r="J194" s="31"/>
      <c r="K194" s="31"/>
      <c r="L194" s="31"/>
      <c r="M194" s="12"/>
    </row>
    <row r="195" spans="1:13" s="5" customFormat="1" hidden="1" x14ac:dyDescent="0.2">
      <c r="A195" s="10">
        <v>5311</v>
      </c>
      <c r="B195" s="28" t="s">
        <v>213</v>
      </c>
      <c r="C195" s="29" t="s">
        <v>214</v>
      </c>
      <c r="D195" s="30">
        <f>SUM(E195,F195)</f>
        <v>0</v>
      </c>
      <c r="E195" s="30" t="s">
        <v>10</v>
      </c>
      <c r="F195" s="30">
        <v>0</v>
      </c>
      <c r="G195" s="30">
        <f>SUM(H195,I195)</f>
        <v>0</v>
      </c>
      <c r="H195" s="30" t="s">
        <v>10</v>
      </c>
      <c r="I195" s="30">
        <v>0</v>
      </c>
      <c r="J195" s="30">
        <f>SUM(K195,L195)</f>
        <v>0</v>
      </c>
      <c r="K195" s="30" t="s">
        <v>10</v>
      </c>
      <c r="L195" s="30">
        <v>0</v>
      </c>
      <c r="M195" s="12"/>
    </row>
    <row r="196" spans="1:13" s="5" customFormat="1" ht="51" hidden="1" x14ac:dyDescent="0.2">
      <c r="A196" s="10">
        <v>5400</v>
      </c>
      <c r="B196" s="28" t="s">
        <v>215</v>
      </c>
      <c r="C196" s="29" t="s">
        <v>9</v>
      </c>
      <c r="D196" s="30">
        <f>SUM(D198:D201)</f>
        <v>0</v>
      </c>
      <c r="E196" s="30" t="s">
        <v>10</v>
      </c>
      <c r="F196" s="30">
        <f>SUM(F198:F201)</f>
        <v>0</v>
      </c>
      <c r="G196" s="30">
        <f>SUM(G198:G201)</f>
        <v>0</v>
      </c>
      <c r="H196" s="30" t="s">
        <v>10</v>
      </c>
      <c r="I196" s="30">
        <f>SUM(I198:I201)</f>
        <v>0</v>
      </c>
      <c r="J196" s="30">
        <f>SUM(J198:J201)</f>
        <v>0</v>
      </c>
      <c r="K196" s="30" t="s">
        <v>10</v>
      </c>
      <c r="L196" s="30">
        <f>SUM(L198:L201)</f>
        <v>0</v>
      </c>
      <c r="M196" s="12"/>
    </row>
    <row r="197" spans="1:13" s="5" customFormat="1" hidden="1" x14ac:dyDescent="0.2">
      <c r="A197" s="10"/>
      <c r="B197" s="28" t="s">
        <v>8</v>
      </c>
      <c r="C197" s="29"/>
      <c r="D197" s="31"/>
      <c r="E197" s="31"/>
      <c r="F197" s="31"/>
      <c r="G197" s="31"/>
      <c r="H197" s="31"/>
      <c r="I197" s="31"/>
      <c r="J197" s="31"/>
      <c r="K197" s="31"/>
      <c r="L197" s="31"/>
      <c r="M197" s="12"/>
    </row>
    <row r="198" spans="1:13" s="5" customFormat="1" hidden="1" x14ac:dyDescent="0.2">
      <c r="A198" s="10">
        <v>5411</v>
      </c>
      <c r="B198" s="28" t="s">
        <v>216</v>
      </c>
      <c r="C198" s="29" t="s">
        <v>217</v>
      </c>
      <c r="D198" s="30">
        <f>SUM(E198,F198)</f>
        <v>0</v>
      </c>
      <c r="E198" s="30" t="s">
        <v>10</v>
      </c>
      <c r="F198" s="30">
        <v>0</v>
      </c>
      <c r="G198" s="30">
        <f>SUM(H198,I198)</f>
        <v>0</v>
      </c>
      <c r="H198" s="30" t="s">
        <v>10</v>
      </c>
      <c r="I198" s="30">
        <v>0</v>
      </c>
      <c r="J198" s="30">
        <f>SUM(K198,L198)</f>
        <v>0</v>
      </c>
      <c r="K198" s="30" t="s">
        <v>10</v>
      </c>
      <c r="L198" s="30">
        <v>0</v>
      </c>
      <c r="M198" s="12"/>
    </row>
    <row r="199" spans="1:13" s="5" customFormat="1" hidden="1" x14ac:dyDescent="0.2">
      <c r="A199" s="10">
        <v>5421</v>
      </c>
      <c r="B199" s="28" t="s">
        <v>218</v>
      </c>
      <c r="C199" s="29" t="s">
        <v>219</v>
      </c>
      <c r="D199" s="30">
        <f>SUM(E199,F199)</f>
        <v>0</v>
      </c>
      <c r="E199" s="30" t="s">
        <v>10</v>
      </c>
      <c r="F199" s="30">
        <v>0</v>
      </c>
      <c r="G199" s="30">
        <f>SUM(H199,I199)</f>
        <v>0</v>
      </c>
      <c r="H199" s="30" t="s">
        <v>10</v>
      </c>
      <c r="I199" s="30">
        <v>0</v>
      </c>
      <c r="J199" s="30">
        <f>SUM(K199,L199)</f>
        <v>0</v>
      </c>
      <c r="K199" s="30" t="s">
        <v>10</v>
      </c>
      <c r="L199" s="30">
        <v>0</v>
      </c>
      <c r="M199" s="12"/>
    </row>
    <row r="200" spans="1:13" s="5" customFormat="1" ht="25.5" hidden="1" x14ac:dyDescent="0.2">
      <c r="A200" s="10">
        <v>5431</v>
      </c>
      <c r="B200" s="28" t="s">
        <v>220</v>
      </c>
      <c r="C200" s="29" t="s">
        <v>221</v>
      </c>
      <c r="D200" s="30">
        <f>SUM(E200,F200)</f>
        <v>0</v>
      </c>
      <c r="E200" s="30" t="s">
        <v>10</v>
      </c>
      <c r="F200" s="30">
        <v>0</v>
      </c>
      <c r="G200" s="30">
        <f>SUM(H200,I200)</f>
        <v>0</v>
      </c>
      <c r="H200" s="30" t="s">
        <v>10</v>
      </c>
      <c r="I200" s="30">
        <v>0</v>
      </c>
      <c r="J200" s="30">
        <f>SUM(K200,L200)</f>
        <v>0</v>
      </c>
      <c r="K200" s="30" t="s">
        <v>10</v>
      </c>
      <c r="L200" s="30">
        <v>0</v>
      </c>
      <c r="M200" s="12"/>
    </row>
    <row r="201" spans="1:13" s="5" customFormat="1" ht="25.5" hidden="1" x14ac:dyDescent="0.2">
      <c r="A201" s="10">
        <v>5441</v>
      </c>
      <c r="B201" s="28" t="s">
        <v>222</v>
      </c>
      <c r="C201" s="29" t="s">
        <v>223</v>
      </c>
      <c r="D201" s="30">
        <f>SUM(E201,F201)</f>
        <v>0</v>
      </c>
      <c r="E201" s="30" t="s">
        <v>10</v>
      </c>
      <c r="F201" s="30">
        <v>0</v>
      </c>
      <c r="G201" s="30">
        <f>SUM(H201,I201)</f>
        <v>0</v>
      </c>
      <c r="H201" s="30" t="s">
        <v>10</v>
      </c>
      <c r="I201" s="30">
        <v>0</v>
      </c>
      <c r="J201" s="30">
        <f>SUM(K201,L201)</f>
        <v>0</v>
      </c>
      <c r="K201" s="30" t="s">
        <v>10</v>
      </c>
      <c r="L201" s="30">
        <v>0</v>
      </c>
      <c r="M201" s="12"/>
    </row>
    <row r="202" spans="1:13" s="5" customFormat="1" ht="51" hidden="1" x14ac:dyDescent="0.2">
      <c r="A202" s="10">
        <v>5500</v>
      </c>
      <c r="B202" s="28" t="s">
        <v>224</v>
      </c>
      <c r="C202" s="29" t="s">
        <v>9</v>
      </c>
      <c r="D202" s="30">
        <f>SUM(D204)</f>
        <v>0</v>
      </c>
      <c r="E202" s="30" t="s">
        <v>10</v>
      </c>
      <c r="F202" s="30">
        <f>SUM(F204)</f>
        <v>0</v>
      </c>
      <c r="G202" s="30">
        <f>SUM(G204)</f>
        <v>0</v>
      </c>
      <c r="H202" s="30" t="s">
        <v>10</v>
      </c>
      <c r="I202" s="30">
        <f>SUM(I204)</f>
        <v>0</v>
      </c>
      <c r="J202" s="30">
        <f>SUM(J204)</f>
        <v>0</v>
      </c>
      <c r="K202" s="30" t="s">
        <v>10</v>
      </c>
      <c r="L202" s="30">
        <f>SUM(L204)</f>
        <v>0</v>
      </c>
      <c r="M202" s="12"/>
    </row>
    <row r="203" spans="1:13" s="5" customFormat="1" hidden="1" x14ac:dyDescent="0.2">
      <c r="A203" s="10"/>
      <c r="B203" s="28" t="s">
        <v>8</v>
      </c>
      <c r="C203" s="29"/>
      <c r="D203" s="31"/>
      <c r="E203" s="31"/>
      <c r="F203" s="31"/>
      <c r="G203" s="31"/>
      <c r="H203" s="31"/>
      <c r="I203" s="31"/>
      <c r="J203" s="31"/>
      <c r="K203" s="31"/>
      <c r="L203" s="31"/>
      <c r="M203" s="12"/>
    </row>
    <row r="204" spans="1:13" s="5" customFormat="1" ht="51" hidden="1" x14ac:dyDescent="0.2">
      <c r="A204" s="10">
        <v>5511</v>
      </c>
      <c r="B204" s="28" t="s">
        <v>224</v>
      </c>
      <c r="C204" s="29" t="s">
        <v>225</v>
      </c>
      <c r="D204" s="30">
        <f>SUM(E204,F204)</f>
        <v>0</v>
      </c>
      <c r="E204" s="30" t="s">
        <v>10</v>
      </c>
      <c r="F204" s="30">
        <v>0</v>
      </c>
      <c r="G204" s="30">
        <f>SUM(H204,I204)</f>
        <v>0</v>
      </c>
      <c r="H204" s="30" t="s">
        <v>10</v>
      </c>
      <c r="I204" s="30">
        <v>0</v>
      </c>
      <c r="J204" s="30">
        <f>SUM(K204,L204)</f>
        <v>0</v>
      </c>
      <c r="K204" s="30" t="s">
        <v>10</v>
      </c>
      <c r="L204" s="30">
        <v>0</v>
      </c>
      <c r="M204" s="12"/>
    </row>
    <row r="205" spans="1:13" ht="38.25" x14ac:dyDescent="0.2">
      <c r="A205" s="9">
        <v>6000</v>
      </c>
      <c r="B205" s="27" t="s">
        <v>406</v>
      </c>
      <c r="C205" s="23" t="s">
        <v>9</v>
      </c>
      <c r="D205" s="24">
        <f>SUM(D207,D215,D220,D223)</f>
        <v>-80000000</v>
      </c>
      <c r="E205" s="24" t="s">
        <v>10</v>
      </c>
      <c r="F205" s="24">
        <f>SUM(F207,F215,F220,F223)</f>
        <v>-80000000</v>
      </c>
      <c r="G205" s="24">
        <f>SUM(G207,G215,G220,G223)</f>
        <v>-80000000</v>
      </c>
      <c r="H205" s="24" t="s">
        <v>10</v>
      </c>
      <c r="I205" s="24">
        <f>SUM(I207,I215,I220,I223)</f>
        <v>-80000000</v>
      </c>
      <c r="J205" s="24">
        <f>SUM(J207,J215,J220,J223)</f>
        <v>-343172669</v>
      </c>
      <c r="K205" s="24" t="s">
        <v>10</v>
      </c>
      <c r="L205" s="24">
        <f>SUM(L207,L215,L220,L223)</f>
        <v>-343172669</v>
      </c>
      <c r="M205" s="11"/>
    </row>
    <row r="206" spans="1:13" x14ac:dyDescent="0.2">
      <c r="A206" s="9"/>
      <c r="B206" s="25" t="s">
        <v>226</v>
      </c>
      <c r="C206" s="23"/>
      <c r="D206" s="26"/>
      <c r="E206" s="26"/>
      <c r="F206" s="26"/>
      <c r="G206" s="26"/>
      <c r="H206" s="26"/>
      <c r="I206" s="26"/>
      <c r="J206" s="26"/>
      <c r="K206" s="26"/>
      <c r="L206" s="26"/>
      <c r="M206" s="11"/>
    </row>
    <row r="207" spans="1:13" s="5" customFormat="1" ht="51" hidden="1" x14ac:dyDescent="0.2">
      <c r="A207" s="10">
        <v>6100</v>
      </c>
      <c r="B207" s="28" t="s">
        <v>227</v>
      </c>
      <c r="C207" s="29" t="s">
        <v>9</v>
      </c>
      <c r="D207" s="30">
        <f>SUM(D209:D211)</f>
        <v>0</v>
      </c>
      <c r="E207" s="30" t="s">
        <v>10</v>
      </c>
      <c r="F207" s="30">
        <f>SUM(F209:F211)</f>
        <v>0</v>
      </c>
      <c r="G207" s="30">
        <f>SUM(G209:G211)</f>
        <v>0</v>
      </c>
      <c r="H207" s="30" t="s">
        <v>10</v>
      </c>
      <c r="I207" s="30">
        <f>SUM(I209:I211)</f>
        <v>0</v>
      </c>
      <c r="J207" s="30">
        <f>SUM(J209:J211)</f>
        <v>0</v>
      </c>
      <c r="K207" s="30" t="s">
        <v>10</v>
      </c>
      <c r="L207" s="30">
        <f>SUM(L209:L211)</f>
        <v>0</v>
      </c>
      <c r="M207" s="12"/>
    </row>
    <row r="208" spans="1:13" s="5" customFormat="1" hidden="1" x14ac:dyDescent="0.2">
      <c r="A208" s="10"/>
      <c r="B208" s="28" t="s">
        <v>226</v>
      </c>
      <c r="C208" s="29"/>
      <c r="D208" s="31"/>
      <c r="E208" s="31"/>
      <c r="F208" s="31"/>
      <c r="G208" s="31"/>
      <c r="H208" s="31"/>
      <c r="I208" s="31"/>
      <c r="J208" s="31"/>
      <c r="K208" s="31"/>
      <c r="L208" s="31"/>
      <c r="M208" s="12"/>
    </row>
    <row r="209" spans="1:13" s="5" customFormat="1" ht="25.5" hidden="1" x14ac:dyDescent="0.2">
      <c r="A209" s="10">
        <v>6110</v>
      </c>
      <c r="B209" s="28" t="s">
        <v>228</v>
      </c>
      <c r="C209" s="29" t="s">
        <v>229</v>
      </c>
      <c r="D209" s="30">
        <f>SUM(E209,F209)</f>
        <v>0</v>
      </c>
      <c r="E209" s="30" t="s">
        <v>10</v>
      </c>
      <c r="F209" s="30">
        <v>0</v>
      </c>
      <c r="G209" s="30">
        <f>SUM(H209,I209)</f>
        <v>0</v>
      </c>
      <c r="H209" s="30" t="s">
        <v>10</v>
      </c>
      <c r="I209" s="30">
        <v>0</v>
      </c>
      <c r="J209" s="30">
        <f>SUM(K209,L209)</f>
        <v>0</v>
      </c>
      <c r="K209" s="30" t="s">
        <v>10</v>
      </c>
      <c r="L209" s="30">
        <v>0</v>
      </c>
      <c r="M209" s="12"/>
    </row>
    <row r="210" spans="1:13" s="5" customFormat="1" ht="25.5" hidden="1" x14ac:dyDescent="0.2">
      <c r="A210" s="10">
        <v>6120</v>
      </c>
      <c r="B210" s="28" t="s">
        <v>230</v>
      </c>
      <c r="C210" s="29" t="s">
        <v>231</v>
      </c>
      <c r="D210" s="30">
        <f>SUM(E210,F210)</f>
        <v>0</v>
      </c>
      <c r="E210" s="30" t="s">
        <v>10</v>
      </c>
      <c r="F210" s="30">
        <v>0</v>
      </c>
      <c r="G210" s="30">
        <f>SUM(H210,I210)</f>
        <v>0</v>
      </c>
      <c r="H210" s="30" t="s">
        <v>10</v>
      </c>
      <c r="I210" s="30">
        <v>0</v>
      </c>
      <c r="J210" s="30">
        <f>SUM(K210,L210)</f>
        <v>0</v>
      </c>
      <c r="K210" s="30" t="s">
        <v>10</v>
      </c>
      <c r="L210" s="30">
        <v>0</v>
      </c>
      <c r="M210" s="12"/>
    </row>
    <row r="211" spans="1:13" s="5" customFormat="1" ht="38.25" hidden="1" x14ac:dyDescent="0.2">
      <c r="A211" s="10">
        <v>6130</v>
      </c>
      <c r="B211" s="28" t="s">
        <v>232</v>
      </c>
      <c r="C211" s="29" t="s">
        <v>233</v>
      </c>
      <c r="D211" s="30">
        <f>SUM(E211,F211)</f>
        <v>0</v>
      </c>
      <c r="E211" s="30" t="s">
        <v>10</v>
      </c>
      <c r="F211" s="30">
        <v>0</v>
      </c>
      <c r="G211" s="30">
        <f>SUM(H211,I211)</f>
        <v>0</v>
      </c>
      <c r="H211" s="30" t="s">
        <v>10</v>
      </c>
      <c r="I211" s="30">
        <v>0</v>
      </c>
      <c r="J211" s="30">
        <f>SUM(K211,L211)</f>
        <v>0</v>
      </c>
      <c r="K211" s="30" t="s">
        <v>10</v>
      </c>
      <c r="L211" s="30">
        <v>0</v>
      </c>
      <c r="M211" s="12"/>
    </row>
    <row r="212" spans="1:13" s="5" customFormat="1" ht="38.25" hidden="1" x14ac:dyDescent="0.2">
      <c r="A212" s="10">
        <v>6200</v>
      </c>
      <c r="B212" s="28" t="s">
        <v>234</v>
      </c>
      <c r="C212" s="29" t="s">
        <v>9</v>
      </c>
      <c r="D212" s="30">
        <f>SUM(D214:D215)</f>
        <v>0</v>
      </c>
      <c r="E212" s="30" t="s">
        <v>10</v>
      </c>
      <c r="F212" s="30">
        <f>SUM(F214:F215)</f>
        <v>0</v>
      </c>
      <c r="G212" s="30">
        <f>SUM(G214:G215)</f>
        <v>0</v>
      </c>
      <c r="H212" s="30" t="s">
        <v>10</v>
      </c>
      <c r="I212" s="30">
        <f>SUM(I214:I215)</f>
        <v>0</v>
      </c>
      <c r="J212" s="30">
        <f>SUM(J214:J215)</f>
        <v>0</v>
      </c>
      <c r="K212" s="30" t="s">
        <v>10</v>
      </c>
      <c r="L212" s="30">
        <f>SUM(L214:L215)</f>
        <v>0</v>
      </c>
      <c r="M212" s="12"/>
    </row>
    <row r="213" spans="1:13" s="5" customFormat="1" hidden="1" x14ac:dyDescent="0.2">
      <c r="A213" s="10"/>
      <c r="B213" s="28" t="s">
        <v>226</v>
      </c>
      <c r="C213" s="29"/>
      <c r="D213" s="31"/>
      <c r="E213" s="31"/>
      <c r="F213" s="31"/>
      <c r="G213" s="31"/>
      <c r="H213" s="31"/>
      <c r="I213" s="31"/>
      <c r="J213" s="31"/>
      <c r="K213" s="31"/>
      <c r="L213" s="31"/>
      <c r="M213" s="12"/>
    </row>
    <row r="214" spans="1:13" s="5" customFormat="1" ht="51" hidden="1" x14ac:dyDescent="0.2">
      <c r="A214" s="10">
        <v>6210</v>
      </c>
      <c r="B214" s="28" t="s">
        <v>235</v>
      </c>
      <c r="C214" s="29" t="s">
        <v>236</v>
      </c>
      <c r="D214" s="30">
        <f>SUM(E214,F214)</f>
        <v>0</v>
      </c>
      <c r="E214" s="30" t="s">
        <v>10</v>
      </c>
      <c r="F214" s="30">
        <v>0</v>
      </c>
      <c r="G214" s="30">
        <f>SUM(H214,I214)</f>
        <v>0</v>
      </c>
      <c r="H214" s="30" t="s">
        <v>10</v>
      </c>
      <c r="I214" s="30">
        <v>0</v>
      </c>
      <c r="J214" s="30">
        <f>SUM(K214,L214)</f>
        <v>0</v>
      </c>
      <c r="K214" s="30" t="s">
        <v>10</v>
      </c>
      <c r="L214" s="30">
        <v>0</v>
      </c>
      <c r="M214" s="12"/>
    </row>
    <row r="215" spans="1:13" s="5" customFormat="1" ht="51" hidden="1" x14ac:dyDescent="0.2">
      <c r="A215" s="10">
        <v>6220</v>
      </c>
      <c r="B215" s="28" t="s">
        <v>237</v>
      </c>
      <c r="C215" s="29" t="s">
        <v>9</v>
      </c>
      <c r="D215" s="30">
        <f>SUM(D217:D219)</f>
        <v>0</v>
      </c>
      <c r="E215" s="30" t="s">
        <v>10</v>
      </c>
      <c r="F215" s="30">
        <f>SUM(F217:F219)</f>
        <v>0</v>
      </c>
      <c r="G215" s="30">
        <f>SUM(G217:G219)</f>
        <v>0</v>
      </c>
      <c r="H215" s="30" t="s">
        <v>10</v>
      </c>
      <c r="I215" s="30">
        <f>SUM(I217:I219)</f>
        <v>0</v>
      </c>
      <c r="J215" s="30">
        <f>SUM(J217:J219)</f>
        <v>0</v>
      </c>
      <c r="K215" s="30" t="s">
        <v>10</v>
      </c>
      <c r="L215" s="30">
        <f>SUM(L217:L219)</f>
        <v>0</v>
      </c>
      <c r="M215" s="12"/>
    </row>
    <row r="216" spans="1:13" s="5" customFormat="1" hidden="1" x14ac:dyDescent="0.2">
      <c r="A216" s="10"/>
      <c r="B216" s="28" t="s">
        <v>11</v>
      </c>
      <c r="C216" s="29"/>
      <c r="D216" s="31"/>
      <c r="E216" s="31"/>
      <c r="F216" s="31"/>
      <c r="G216" s="31"/>
      <c r="H216" s="31"/>
      <c r="I216" s="31"/>
      <c r="J216" s="31"/>
      <c r="K216" s="31"/>
      <c r="L216" s="31"/>
      <c r="M216" s="12"/>
    </row>
    <row r="217" spans="1:13" s="5" customFormat="1" ht="38.25" hidden="1" x14ac:dyDescent="0.2">
      <c r="A217" s="10">
        <v>6221</v>
      </c>
      <c r="B217" s="28" t="s">
        <v>238</v>
      </c>
      <c r="C217" s="29" t="s">
        <v>239</v>
      </c>
      <c r="D217" s="30">
        <f>SUM(E217,F217)</f>
        <v>0</v>
      </c>
      <c r="E217" s="30" t="s">
        <v>10</v>
      </c>
      <c r="F217" s="30">
        <v>0</v>
      </c>
      <c r="G217" s="30">
        <f>SUM(H217,I217)</f>
        <v>0</v>
      </c>
      <c r="H217" s="30" t="s">
        <v>10</v>
      </c>
      <c r="I217" s="30">
        <v>0</v>
      </c>
      <c r="J217" s="30">
        <f>SUM(K217,L217)</f>
        <v>0</v>
      </c>
      <c r="K217" s="30" t="s">
        <v>10</v>
      </c>
      <c r="L217" s="30">
        <v>0</v>
      </c>
      <c r="M217" s="12"/>
    </row>
    <row r="218" spans="1:13" s="5" customFormat="1" ht="38.25" hidden="1" x14ac:dyDescent="0.2">
      <c r="A218" s="10">
        <v>6222</v>
      </c>
      <c r="B218" s="28" t="s">
        <v>240</v>
      </c>
      <c r="C218" s="29" t="s">
        <v>241</v>
      </c>
      <c r="D218" s="30">
        <f>SUM(E218,F218)</f>
        <v>0</v>
      </c>
      <c r="E218" s="30" t="s">
        <v>10</v>
      </c>
      <c r="F218" s="30">
        <v>0</v>
      </c>
      <c r="G218" s="30">
        <f>SUM(H218,I218)</f>
        <v>0</v>
      </c>
      <c r="H218" s="30" t="s">
        <v>10</v>
      </c>
      <c r="I218" s="30">
        <v>0</v>
      </c>
      <c r="J218" s="30">
        <f>SUM(K218,L218)</f>
        <v>0</v>
      </c>
      <c r="K218" s="30" t="s">
        <v>10</v>
      </c>
      <c r="L218" s="30">
        <v>0</v>
      </c>
      <c r="M218" s="12"/>
    </row>
    <row r="219" spans="1:13" s="5" customFormat="1" ht="51" hidden="1" x14ac:dyDescent="0.2">
      <c r="A219" s="10">
        <v>6223</v>
      </c>
      <c r="B219" s="28" t="s">
        <v>242</v>
      </c>
      <c r="C219" s="29" t="s">
        <v>243</v>
      </c>
      <c r="D219" s="30">
        <f>SUM(E219,F219)</f>
        <v>0</v>
      </c>
      <c r="E219" s="30" t="s">
        <v>10</v>
      </c>
      <c r="F219" s="30">
        <v>0</v>
      </c>
      <c r="G219" s="30">
        <f>SUM(H219,I219)</f>
        <v>0</v>
      </c>
      <c r="H219" s="30" t="s">
        <v>10</v>
      </c>
      <c r="I219" s="30">
        <v>0</v>
      </c>
      <c r="J219" s="30">
        <f>SUM(K219,L219)</f>
        <v>0</v>
      </c>
      <c r="K219" s="30" t="s">
        <v>10</v>
      </c>
      <c r="L219" s="30">
        <v>0</v>
      </c>
      <c r="M219" s="12"/>
    </row>
    <row r="220" spans="1:13" s="5" customFormat="1" ht="51" hidden="1" x14ac:dyDescent="0.2">
      <c r="A220" s="10">
        <v>6300</v>
      </c>
      <c r="B220" s="28" t="s">
        <v>244</v>
      </c>
      <c r="C220" s="29" t="s">
        <v>9</v>
      </c>
      <c r="D220" s="30">
        <f>SUM(D222)</f>
        <v>0</v>
      </c>
      <c r="E220" s="30" t="s">
        <v>10</v>
      </c>
      <c r="F220" s="30">
        <f>SUM(F222)</f>
        <v>0</v>
      </c>
      <c r="G220" s="30">
        <f>SUM(G222)</f>
        <v>0</v>
      </c>
      <c r="H220" s="30" t="s">
        <v>10</v>
      </c>
      <c r="I220" s="30">
        <f>SUM(I222)</f>
        <v>0</v>
      </c>
      <c r="J220" s="30">
        <f>SUM(J222)</f>
        <v>0</v>
      </c>
      <c r="K220" s="30" t="s">
        <v>10</v>
      </c>
      <c r="L220" s="30">
        <f>SUM(L222)</f>
        <v>0</v>
      </c>
      <c r="M220" s="12"/>
    </row>
    <row r="221" spans="1:13" s="5" customFormat="1" hidden="1" x14ac:dyDescent="0.2">
      <c r="A221" s="10"/>
      <c r="B221" s="28" t="s">
        <v>226</v>
      </c>
      <c r="C221" s="29"/>
      <c r="D221" s="31"/>
      <c r="E221" s="31"/>
      <c r="F221" s="31"/>
      <c r="G221" s="31"/>
      <c r="H221" s="31"/>
      <c r="I221" s="31"/>
      <c r="J221" s="31"/>
      <c r="K221" s="31"/>
      <c r="L221" s="31"/>
      <c r="M221" s="12"/>
    </row>
    <row r="222" spans="1:13" s="5" customFormat="1" ht="38.25" hidden="1" x14ac:dyDescent="0.2">
      <c r="A222" s="10">
        <v>6310</v>
      </c>
      <c r="B222" s="28" t="s">
        <v>245</v>
      </c>
      <c r="C222" s="29" t="s">
        <v>246</v>
      </c>
      <c r="D222" s="30">
        <f>SUM(E222,F222)</f>
        <v>0</v>
      </c>
      <c r="E222" s="30" t="s">
        <v>10</v>
      </c>
      <c r="F222" s="30">
        <v>0</v>
      </c>
      <c r="G222" s="30">
        <f>SUM(H222,I222)</f>
        <v>0</v>
      </c>
      <c r="H222" s="30" t="s">
        <v>10</v>
      </c>
      <c r="I222" s="30">
        <v>0</v>
      </c>
      <c r="J222" s="30">
        <f>SUM(K222,L222)</f>
        <v>0</v>
      </c>
      <c r="K222" s="30" t="s">
        <v>10</v>
      </c>
      <c r="L222" s="30">
        <v>0</v>
      </c>
      <c r="M222" s="12"/>
    </row>
    <row r="223" spans="1:13" ht="38.25" x14ac:dyDescent="0.2">
      <c r="A223" s="9">
        <v>6400</v>
      </c>
      <c r="B223" s="27" t="s">
        <v>407</v>
      </c>
      <c r="C223" s="23" t="s">
        <v>9</v>
      </c>
      <c r="D223" s="24">
        <f>SUM(D225:D228)</f>
        <v>-80000000</v>
      </c>
      <c r="E223" s="24" t="s">
        <v>10</v>
      </c>
      <c r="F223" s="24">
        <f>SUM(F225:F228)</f>
        <v>-80000000</v>
      </c>
      <c r="G223" s="24">
        <f>SUM(G225:G228)</f>
        <v>-80000000</v>
      </c>
      <c r="H223" s="24" t="s">
        <v>10</v>
      </c>
      <c r="I223" s="24">
        <f>SUM(I225:I228)</f>
        <v>-80000000</v>
      </c>
      <c r="J223" s="24">
        <f>SUM(J225:J228)</f>
        <v>-343172669</v>
      </c>
      <c r="K223" s="24" t="s">
        <v>10</v>
      </c>
      <c r="L223" s="24">
        <f>SUM(L225:L228)</f>
        <v>-343172669</v>
      </c>
      <c r="M223" s="11"/>
    </row>
    <row r="224" spans="1:13" x14ac:dyDescent="0.2">
      <c r="A224" s="9"/>
      <c r="B224" s="25" t="s">
        <v>226</v>
      </c>
      <c r="C224" s="23"/>
      <c r="D224" s="26"/>
      <c r="E224" s="26"/>
      <c r="F224" s="26"/>
      <c r="G224" s="26"/>
      <c r="H224" s="26"/>
      <c r="I224" s="26"/>
      <c r="J224" s="26"/>
      <c r="K224" s="26"/>
      <c r="L224" s="26"/>
      <c r="M224" s="11"/>
    </row>
    <row r="225" spans="1:13" ht="25.5" x14ac:dyDescent="0.2">
      <c r="A225" s="9">
        <v>6410</v>
      </c>
      <c r="B225" s="25" t="s">
        <v>247</v>
      </c>
      <c r="C225" s="23" t="s">
        <v>248</v>
      </c>
      <c r="D225" s="24">
        <f>SUM(E225,F225)</f>
        <v>-80000000</v>
      </c>
      <c r="E225" s="24" t="s">
        <v>10</v>
      </c>
      <c r="F225" s="24">
        <v>-80000000</v>
      </c>
      <c r="G225" s="24">
        <f>SUM(H225,I225)</f>
        <v>-80000000</v>
      </c>
      <c r="H225" s="24" t="s">
        <v>10</v>
      </c>
      <c r="I225" s="24">
        <v>-80000000</v>
      </c>
      <c r="J225" s="24">
        <f>SUM(K225,L225)</f>
        <v>-343172669</v>
      </c>
      <c r="K225" s="24" t="s">
        <v>10</v>
      </c>
      <c r="L225" s="24">
        <v>-343172669</v>
      </c>
      <c r="M225" s="11"/>
    </row>
    <row r="226" spans="1:13" s="5" customFormat="1" ht="25.5" hidden="1" x14ac:dyDescent="0.2">
      <c r="A226" s="1">
        <v>6420</v>
      </c>
      <c r="B226" s="14" t="s">
        <v>249</v>
      </c>
      <c r="C226" s="15" t="s">
        <v>250</v>
      </c>
      <c r="D226" s="16">
        <f>SUM(E226,F226)</f>
        <v>0</v>
      </c>
      <c r="E226" s="16" t="s">
        <v>10</v>
      </c>
      <c r="F226" s="16">
        <v>0</v>
      </c>
      <c r="G226" s="16">
        <f>SUM(H226,I226)</f>
        <v>0</v>
      </c>
      <c r="H226" s="16" t="s">
        <v>10</v>
      </c>
      <c r="I226" s="16">
        <v>0</v>
      </c>
      <c r="J226" s="16">
        <f>SUM(K226,L226)</f>
        <v>0</v>
      </c>
      <c r="K226" s="16" t="s">
        <v>10</v>
      </c>
      <c r="L226" s="16">
        <v>0</v>
      </c>
    </row>
    <row r="227" spans="1:13" s="5" customFormat="1" ht="51" hidden="1" x14ac:dyDescent="0.2">
      <c r="A227" s="1">
        <v>6430</v>
      </c>
      <c r="B227" s="2" t="s">
        <v>251</v>
      </c>
      <c r="C227" s="1" t="s">
        <v>252</v>
      </c>
      <c r="D227" s="3">
        <f>SUM(E227,F227)</f>
        <v>0</v>
      </c>
      <c r="E227" s="3" t="s">
        <v>10</v>
      </c>
      <c r="F227" s="3">
        <v>0</v>
      </c>
      <c r="G227" s="3">
        <f>SUM(H227,I227)</f>
        <v>0</v>
      </c>
      <c r="H227" s="3" t="s">
        <v>10</v>
      </c>
      <c r="I227" s="3">
        <v>0</v>
      </c>
      <c r="J227" s="3">
        <f>SUM(K227,L227)</f>
        <v>0</v>
      </c>
      <c r="K227" s="3" t="s">
        <v>10</v>
      </c>
      <c r="L227" s="3">
        <v>0</v>
      </c>
    </row>
    <row r="228" spans="1:13" s="5" customFormat="1" ht="51" hidden="1" x14ac:dyDescent="0.2">
      <c r="A228" s="1">
        <v>6440</v>
      </c>
      <c r="B228" s="2" t="s">
        <v>253</v>
      </c>
      <c r="C228" s="1" t="s">
        <v>254</v>
      </c>
      <c r="D228" s="3">
        <f>SUM(E228,F228)</f>
        <v>0</v>
      </c>
      <c r="E228" s="3" t="s">
        <v>10</v>
      </c>
      <c r="F228" s="3">
        <v>0</v>
      </c>
      <c r="G228" s="3">
        <f>SUM(H228,I228)</f>
        <v>0</v>
      </c>
      <c r="H228" s="3" t="s">
        <v>10</v>
      </c>
      <c r="I228" s="3">
        <v>0</v>
      </c>
      <c r="J228" s="3">
        <f>SUM(K228,L228)</f>
        <v>0</v>
      </c>
      <c r="K228" s="3" t="s">
        <v>10</v>
      </c>
      <c r="L228" s="3">
        <v>0</v>
      </c>
    </row>
  </sheetData>
  <mergeCells count="9">
    <mergeCell ref="K9:L9"/>
    <mergeCell ref="B8:B9"/>
    <mergeCell ref="A1:K1"/>
    <mergeCell ref="A2:K2"/>
    <mergeCell ref="A3:L3"/>
    <mergeCell ref="A4:K4"/>
    <mergeCell ref="J8:L8"/>
    <mergeCell ref="G8:I8"/>
    <mergeCell ref="D8:F8"/>
  </mergeCells>
  <pageMargins left="0.17" right="0.17" top="0.17" bottom="0.17" header="0.18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topLeftCell="B1" zoomScaleSheetLayoutView="100" workbookViewId="0">
      <selection activeCell="M13" sqref="M13"/>
    </sheetView>
  </sheetViews>
  <sheetFormatPr defaultColWidth="8.85546875" defaultRowHeight="13.9" customHeight="1" x14ac:dyDescent="0.2"/>
  <cols>
    <col min="1" max="1" width="6.7109375" style="4" hidden="1" customWidth="1"/>
    <col min="2" max="2" width="42.140625" style="4" customWidth="1"/>
    <col min="3" max="3" width="11.28515625" style="4" customWidth="1"/>
    <col min="4" max="4" width="13.140625" style="4" customWidth="1"/>
    <col min="5" max="6" width="11.5703125" style="4" customWidth="1"/>
    <col min="7" max="7" width="12.5703125" style="4" customWidth="1"/>
    <col min="8" max="8" width="12.42578125" style="4" customWidth="1"/>
    <col min="9" max="9" width="12.28515625" style="4" customWidth="1"/>
    <col min="10" max="10" width="11.7109375" style="4" customWidth="1"/>
    <col min="11" max="12" width="11.85546875" style="4" customWidth="1"/>
    <col min="13" max="14" width="18.42578125" style="4" customWidth="1"/>
    <col min="15" max="16384" width="8.85546875" style="4"/>
  </cols>
  <sheetData>
    <row r="1" spans="1:13" ht="37.9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" t="s">
        <v>434</v>
      </c>
    </row>
    <row r="2" spans="1:13" ht="67.900000000000006" customHeight="1" x14ac:dyDescent="0.2">
      <c r="A2" s="43" t="s">
        <v>408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3" ht="13.9" customHeight="1" x14ac:dyDescent="0.2">
      <c r="A3" s="43" t="s">
        <v>433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3" ht="13.9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7" spans="1:13" ht="13.9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 t="s">
        <v>415</v>
      </c>
    </row>
    <row r="8" spans="1:13" ht="13.9" customHeight="1" x14ac:dyDescent="0.2">
      <c r="A8" s="33"/>
      <c r="B8" s="36"/>
      <c r="C8" s="38" t="s">
        <v>255</v>
      </c>
      <c r="D8" s="38"/>
      <c r="E8" s="38"/>
      <c r="F8" s="38"/>
      <c r="G8" s="38" t="s">
        <v>256</v>
      </c>
      <c r="H8" s="38"/>
      <c r="I8" s="38"/>
      <c r="J8" s="38" t="s">
        <v>257</v>
      </c>
      <c r="K8" s="38"/>
      <c r="L8" s="38"/>
      <c r="M8" s="11"/>
    </row>
    <row r="9" spans="1:13" ht="37.15" customHeight="1" x14ac:dyDescent="0.2">
      <c r="A9" s="19" t="s">
        <v>258</v>
      </c>
      <c r="B9" s="47" t="s">
        <v>262</v>
      </c>
      <c r="C9" s="37" t="s">
        <v>259</v>
      </c>
      <c r="D9" s="20" t="s">
        <v>260</v>
      </c>
      <c r="E9" s="45" t="s">
        <v>261</v>
      </c>
      <c r="F9" s="45"/>
      <c r="G9" s="20" t="s">
        <v>260</v>
      </c>
      <c r="H9" s="46" t="s">
        <v>261</v>
      </c>
      <c r="I9" s="46"/>
      <c r="J9" s="20" t="s">
        <v>260</v>
      </c>
      <c r="K9" s="38" t="s">
        <v>261</v>
      </c>
      <c r="L9" s="38"/>
      <c r="M9" s="11"/>
    </row>
    <row r="10" spans="1:13" ht="39.4" customHeight="1" x14ac:dyDescent="0.2">
      <c r="A10" s="19" t="s">
        <v>3</v>
      </c>
      <c r="B10" s="48"/>
      <c r="C10" s="20"/>
      <c r="D10" s="20"/>
      <c r="E10" s="37" t="s">
        <v>4</v>
      </c>
      <c r="F10" s="37" t="s">
        <v>263</v>
      </c>
      <c r="G10" s="20"/>
      <c r="H10" s="37" t="s">
        <v>264</v>
      </c>
      <c r="I10" s="37" t="s">
        <v>265</v>
      </c>
      <c r="J10" s="20"/>
      <c r="K10" s="37" t="s">
        <v>264</v>
      </c>
      <c r="L10" s="37" t="s">
        <v>265</v>
      </c>
      <c r="M10" s="11"/>
    </row>
    <row r="11" spans="1:13" ht="13.9" customHeight="1" x14ac:dyDescent="0.2">
      <c r="A11" s="21">
        <v>1</v>
      </c>
      <c r="B11" s="21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  <c r="I11" s="21">
        <v>8</v>
      </c>
      <c r="J11" s="21">
        <v>9</v>
      </c>
      <c r="K11" s="21">
        <v>10</v>
      </c>
      <c r="L11" s="21">
        <v>11</v>
      </c>
      <c r="M11" s="11"/>
    </row>
    <row r="12" spans="1:13" ht="26.65" customHeight="1" x14ac:dyDescent="0.2">
      <c r="A12" s="23">
        <v>1000</v>
      </c>
      <c r="B12" s="22" t="s">
        <v>416</v>
      </c>
      <c r="C12" s="23"/>
      <c r="D12" s="34">
        <f t="shared" ref="D12:L12" si="0">SUM(D13,D49,D68)</f>
        <v>194138200</v>
      </c>
      <c r="E12" s="34">
        <f t="shared" si="0"/>
        <v>194138200</v>
      </c>
      <c r="F12" s="34">
        <f t="shared" si="0"/>
        <v>0</v>
      </c>
      <c r="G12" s="34">
        <f t="shared" si="0"/>
        <v>317428400</v>
      </c>
      <c r="H12" s="34">
        <f t="shared" si="0"/>
        <v>213428400</v>
      </c>
      <c r="I12" s="34">
        <f t="shared" si="0"/>
        <v>104000000</v>
      </c>
      <c r="J12" s="34">
        <f t="shared" si="0"/>
        <v>377339499.19999999</v>
      </c>
      <c r="K12" s="34">
        <f t="shared" si="0"/>
        <v>290918199.19999999</v>
      </c>
      <c r="L12" s="34">
        <f t="shared" si="0"/>
        <v>86421300</v>
      </c>
      <c r="M12" s="11"/>
    </row>
    <row r="13" spans="1:13" ht="39.4" customHeight="1" x14ac:dyDescent="0.2">
      <c r="A13" s="23">
        <v>1100</v>
      </c>
      <c r="B13" s="27" t="s">
        <v>417</v>
      </c>
      <c r="C13" s="23" t="s">
        <v>266</v>
      </c>
      <c r="D13" s="34">
        <f>SUM(D14,D18,D20,D40,D43)</f>
        <v>105000000</v>
      </c>
      <c r="E13" s="34">
        <f>SUM(E14,E18,E20,E40,E43)</f>
        <v>105000000</v>
      </c>
      <c r="F13" s="34" t="s">
        <v>10</v>
      </c>
      <c r="G13" s="34">
        <f>SUM(G14,G18,G20,G40,G43)</f>
        <v>117685000</v>
      </c>
      <c r="H13" s="34">
        <f>SUM(H14,H18,H20,H40,H43)</f>
        <v>117685000</v>
      </c>
      <c r="I13" s="34" t="s">
        <v>10</v>
      </c>
      <c r="J13" s="34">
        <f>SUM(J14,J18,J20,J40,J43)</f>
        <v>179506523.19999999</v>
      </c>
      <c r="K13" s="34">
        <f>SUM(K14,K18,K20,K40,K43)</f>
        <v>179506523.19999999</v>
      </c>
      <c r="L13" s="34" t="s">
        <v>10</v>
      </c>
      <c r="M13" s="11"/>
    </row>
    <row r="14" spans="1:13" ht="26.65" customHeight="1" x14ac:dyDescent="0.2">
      <c r="A14" s="23">
        <v>1110</v>
      </c>
      <c r="B14" s="27" t="s">
        <v>418</v>
      </c>
      <c r="C14" s="23" t="s">
        <v>267</v>
      </c>
      <c r="D14" s="34">
        <f>SUM(D15,D16,D17)</f>
        <v>69000000</v>
      </c>
      <c r="E14" s="34">
        <f>SUM(E15,E16,E17)</f>
        <v>69000000</v>
      </c>
      <c r="F14" s="34" t="s">
        <v>10</v>
      </c>
      <c r="G14" s="34">
        <f>SUM(G15,G16,G17)</f>
        <v>69000000</v>
      </c>
      <c r="H14" s="34">
        <f>SUM(H15,H16,H17)</f>
        <v>69000000</v>
      </c>
      <c r="I14" s="34" t="s">
        <v>10</v>
      </c>
      <c r="J14" s="34">
        <f>SUM(J15,J16,J17)</f>
        <v>121001106.2</v>
      </c>
      <c r="K14" s="34">
        <f>SUM(K15,K16,K17)</f>
        <v>121001106.2</v>
      </c>
      <c r="L14" s="34" t="s">
        <v>10</v>
      </c>
      <c r="M14" s="11"/>
    </row>
    <row r="15" spans="1:13" ht="39.4" customHeight="1" x14ac:dyDescent="0.2">
      <c r="A15" s="23">
        <v>1111</v>
      </c>
      <c r="B15" s="25" t="s">
        <v>268</v>
      </c>
      <c r="C15" s="23"/>
      <c r="D15" s="34">
        <f>SUM(E15,F15)</f>
        <v>0</v>
      </c>
      <c r="E15" s="34">
        <v>0</v>
      </c>
      <c r="F15" s="34" t="s">
        <v>10</v>
      </c>
      <c r="G15" s="34">
        <f>SUM(H15,I15)</f>
        <v>28000000</v>
      </c>
      <c r="H15" s="34">
        <v>28000000</v>
      </c>
      <c r="I15" s="34" t="s">
        <v>10</v>
      </c>
      <c r="J15" s="34">
        <f>SUM(K15,L15)</f>
        <v>36143013.200000003</v>
      </c>
      <c r="K15" s="34">
        <v>36143013.200000003</v>
      </c>
      <c r="L15" s="34" t="s">
        <v>10</v>
      </c>
      <c r="M15" s="11"/>
    </row>
    <row r="16" spans="1:13" ht="26.65" customHeight="1" x14ac:dyDescent="0.2">
      <c r="A16" s="23">
        <v>1112</v>
      </c>
      <c r="B16" s="25" t="s">
        <v>269</v>
      </c>
      <c r="C16" s="23"/>
      <c r="D16" s="34">
        <f>SUM(E16,F16)</f>
        <v>0</v>
      </c>
      <c r="E16" s="34">
        <v>0</v>
      </c>
      <c r="F16" s="34" t="s">
        <v>10</v>
      </c>
      <c r="G16" s="34">
        <f>SUM(H16,I16)</f>
        <v>8500000</v>
      </c>
      <c r="H16" s="34">
        <v>8500000</v>
      </c>
      <c r="I16" s="34" t="s">
        <v>10</v>
      </c>
      <c r="J16" s="34">
        <f>SUM(K16,L16)</f>
        <v>11277348</v>
      </c>
      <c r="K16" s="34">
        <v>11277348</v>
      </c>
      <c r="L16" s="34" t="s">
        <v>10</v>
      </c>
      <c r="M16" s="11"/>
    </row>
    <row r="17" spans="1:13" ht="26.65" customHeight="1" x14ac:dyDescent="0.2">
      <c r="A17" s="23">
        <v>1113</v>
      </c>
      <c r="B17" s="25" t="s">
        <v>270</v>
      </c>
      <c r="C17" s="23"/>
      <c r="D17" s="34">
        <f>SUM(E17,F17)</f>
        <v>69000000</v>
      </c>
      <c r="E17" s="34">
        <v>69000000</v>
      </c>
      <c r="F17" s="34" t="s">
        <v>10</v>
      </c>
      <c r="G17" s="34">
        <f>SUM(H17,I17)</f>
        <v>32500000</v>
      </c>
      <c r="H17" s="34">
        <v>32500000</v>
      </c>
      <c r="I17" s="34" t="s">
        <v>10</v>
      </c>
      <c r="J17" s="34">
        <f>SUM(K17,L17)</f>
        <v>73580745</v>
      </c>
      <c r="K17" s="34">
        <v>73580745</v>
      </c>
      <c r="L17" s="34" t="s">
        <v>10</v>
      </c>
      <c r="M17" s="11"/>
    </row>
    <row r="18" spans="1:13" ht="13.9" customHeight="1" x14ac:dyDescent="0.2">
      <c r="A18" s="23">
        <v>1120</v>
      </c>
      <c r="B18" s="27" t="s">
        <v>419</v>
      </c>
      <c r="C18" s="23" t="s">
        <v>271</v>
      </c>
      <c r="D18" s="34">
        <f>SUM(D19)</f>
        <v>11000000</v>
      </c>
      <c r="E18" s="34">
        <f>SUM(E19)</f>
        <v>11000000</v>
      </c>
      <c r="F18" s="34" t="s">
        <v>10</v>
      </c>
      <c r="G18" s="34">
        <f>SUM(G19)</f>
        <v>11000000</v>
      </c>
      <c r="H18" s="34">
        <f>SUM(H19)</f>
        <v>11000000</v>
      </c>
      <c r="I18" s="34" t="s">
        <v>10</v>
      </c>
      <c r="J18" s="34">
        <f>SUM(J19)</f>
        <v>13999553</v>
      </c>
      <c r="K18" s="34">
        <f>SUM(K19)</f>
        <v>13999553</v>
      </c>
      <c r="L18" s="34" t="s">
        <v>10</v>
      </c>
      <c r="M18" s="11"/>
    </row>
    <row r="19" spans="1:13" ht="26.65" customHeight="1" x14ac:dyDescent="0.2">
      <c r="A19" s="23">
        <v>1121</v>
      </c>
      <c r="B19" s="25" t="s">
        <v>272</v>
      </c>
      <c r="C19" s="23"/>
      <c r="D19" s="34">
        <f>SUM(E19,F19)</f>
        <v>11000000</v>
      </c>
      <c r="E19" s="34">
        <v>11000000</v>
      </c>
      <c r="F19" s="34" t="s">
        <v>10</v>
      </c>
      <c r="G19" s="34">
        <f>SUM(H19,I19)</f>
        <v>11000000</v>
      </c>
      <c r="H19" s="34">
        <v>11000000</v>
      </c>
      <c r="I19" s="34" t="s">
        <v>10</v>
      </c>
      <c r="J19" s="34">
        <f>SUM(K19,L19)</f>
        <v>13999553</v>
      </c>
      <c r="K19" s="34">
        <v>13999553</v>
      </c>
      <c r="L19" s="34" t="s">
        <v>10</v>
      </c>
      <c r="M19" s="11"/>
    </row>
    <row r="20" spans="1:13" ht="12.75" x14ac:dyDescent="0.2">
      <c r="A20" s="23">
        <v>1130</v>
      </c>
      <c r="B20" s="27" t="s">
        <v>420</v>
      </c>
      <c r="C20" s="23" t="s">
        <v>273</v>
      </c>
      <c r="D20" s="34">
        <f>SUM(D21:D39)</f>
        <v>25000000</v>
      </c>
      <c r="E20" s="34">
        <f>SUM(E21:E39)</f>
        <v>25000000</v>
      </c>
      <c r="F20" s="34" t="s">
        <v>10</v>
      </c>
      <c r="G20" s="34">
        <f>SUM(G21:G39)</f>
        <v>37685000</v>
      </c>
      <c r="H20" s="34">
        <f>SUM(H21:H39)</f>
        <v>37685000</v>
      </c>
      <c r="I20" s="34" t="s">
        <v>10</v>
      </c>
      <c r="J20" s="34">
        <f>SUM(J21:J39)</f>
        <v>44505864</v>
      </c>
      <c r="K20" s="34">
        <f>SUM(K21:K39)</f>
        <v>44505864</v>
      </c>
      <c r="L20" s="34" t="s">
        <v>10</v>
      </c>
      <c r="M20" s="11"/>
    </row>
    <row r="21" spans="1:13" ht="52.9" customHeight="1" x14ac:dyDescent="0.2">
      <c r="A21" s="23">
        <v>11301</v>
      </c>
      <c r="B21" s="25" t="s">
        <v>274</v>
      </c>
      <c r="C21" s="23"/>
      <c r="D21" s="34">
        <f t="shared" ref="D21:D39" si="1">SUM(E21,F21)</f>
        <v>700000</v>
      </c>
      <c r="E21" s="34">
        <v>700000</v>
      </c>
      <c r="F21" s="34" t="s">
        <v>10</v>
      </c>
      <c r="G21" s="34">
        <f t="shared" ref="G21:G39" si="2">SUM(H21,I21)</f>
        <v>1700000</v>
      </c>
      <c r="H21" s="34">
        <v>1700000</v>
      </c>
      <c r="I21" s="34" t="s">
        <v>10</v>
      </c>
      <c r="J21" s="34">
        <f t="shared" ref="J21:J39" si="3">SUM(K21,L21)</f>
        <v>2540000</v>
      </c>
      <c r="K21" s="34">
        <v>2540000</v>
      </c>
      <c r="L21" s="34" t="s">
        <v>10</v>
      </c>
      <c r="M21" s="11"/>
    </row>
    <row r="22" spans="1:13" ht="79.150000000000006" hidden="1" customHeight="1" x14ac:dyDescent="0.2">
      <c r="A22" s="23">
        <v>11302</v>
      </c>
      <c r="B22" s="25" t="s">
        <v>275</v>
      </c>
      <c r="C22" s="23"/>
      <c r="D22" s="34">
        <f t="shared" si="1"/>
        <v>0</v>
      </c>
      <c r="E22" s="34">
        <v>0</v>
      </c>
      <c r="F22" s="34" t="s">
        <v>10</v>
      </c>
      <c r="G22" s="34">
        <f t="shared" si="2"/>
        <v>0</v>
      </c>
      <c r="H22" s="34">
        <v>0</v>
      </c>
      <c r="I22" s="34" t="s">
        <v>10</v>
      </c>
      <c r="J22" s="34">
        <f t="shared" si="3"/>
        <v>0</v>
      </c>
      <c r="K22" s="34">
        <v>0</v>
      </c>
      <c r="L22" s="34" t="s">
        <v>10</v>
      </c>
      <c r="M22" s="11"/>
    </row>
    <row r="23" spans="1:13" ht="39.4" hidden="1" customHeight="1" x14ac:dyDescent="0.2">
      <c r="A23" s="23">
        <v>11303</v>
      </c>
      <c r="B23" s="25" t="s">
        <v>276</v>
      </c>
      <c r="C23" s="23"/>
      <c r="D23" s="34">
        <f t="shared" si="1"/>
        <v>0</v>
      </c>
      <c r="E23" s="34">
        <v>0</v>
      </c>
      <c r="F23" s="34" t="s">
        <v>10</v>
      </c>
      <c r="G23" s="34">
        <f t="shared" si="2"/>
        <v>0</v>
      </c>
      <c r="H23" s="34">
        <v>0</v>
      </c>
      <c r="I23" s="34" t="s">
        <v>10</v>
      </c>
      <c r="J23" s="34">
        <f t="shared" si="3"/>
        <v>15000</v>
      </c>
      <c r="K23" s="34">
        <v>15000</v>
      </c>
      <c r="L23" s="34" t="s">
        <v>10</v>
      </c>
      <c r="M23" s="11"/>
    </row>
    <row r="24" spans="1:13" ht="92.65" customHeight="1" x14ac:dyDescent="0.2">
      <c r="A24" s="23">
        <v>11304</v>
      </c>
      <c r="B24" s="25" t="s">
        <v>277</v>
      </c>
      <c r="C24" s="23"/>
      <c r="D24" s="34">
        <f t="shared" si="1"/>
        <v>600000</v>
      </c>
      <c r="E24" s="34">
        <v>600000</v>
      </c>
      <c r="F24" s="34" t="s">
        <v>10</v>
      </c>
      <c r="G24" s="34">
        <f t="shared" si="2"/>
        <v>810000</v>
      </c>
      <c r="H24" s="34">
        <v>810000</v>
      </c>
      <c r="I24" s="34" t="s">
        <v>10</v>
      </c>
      <c r="J24" s="34">
        <f t="shared" si="3"/>
        <v>951000</v>
      </c>
      <c r="K24" s="34">
        <v>951000</v>
      </c>
      <c r="L24" s="34" t="s">
        <v>10</v>
      </c>
      <c r="M24" s="11"/>
    </row>
    <row r="25" spans="1:13" ht="105.4" hidden="1" customHeight="1" x14ac:dyDescent="0.2">
      <c r="A25" s="23">
        <v>11305</v>
      </c>
      <c r="B25" s="25" t="s">
        <v>278</v>
      </c>
      <c r="C25" s="23"/>
      <c r="D25" s="34">
        <f t="shared" si="1"/>
        <v>0</v>
      </c>
      <c r="E25" s="34">
        <v>0</v>
      </c>
      <c r="F25" s="34" t="s">
        <v>10</v>
      </c>
      <c r="G25" s="34">
        <f t="shared" si="2"/>
        <v>0</v>
      </c>
      <c r="H25" s="34">
        <v>0</v>
      </c>
      <c r="I25" s="34" t="s">
        <v>10</v>
      </c>
      <c r="J25" s="34">
        <f t="shared" si="3"/>
        <v>0</v>
      </c>
      <c r="K25" s="34">
        <v>0</v>
      </c>
      <c r="L25" s="34" t="s">
        <v>10</v>
      </c>
      <c r="M25" s="11"/>
    </row>
    <row r="26" spans="1:13" ht="66" hidden="1" customHeight="1" x14ac:dyDescent="0.2">
      <c r="A26" s="23">
        <v>11306</v>
      </c>
      <c r="B26" s="25" t="s">
        <v>279</v>
      </c>
      <c r="C26" s="23"/>
      <c r="D26" s="34">
        <f t="shared" si="1"/>
        <v>0</v>
      </c>
      <c r="E26" s="34">
        <v>0</v>
      </c>
      <c r="F26" s="34" t="s">
        <v>10</v>
      </c>
      <c r="G26" s="34">
        <f t="shared" si="2"/>
        <v>0</v>
      </c>
      <c r="H26" s="34">
        <v>0</v>
      </c>
      <c r="I26" s="34" t="s">
        <v>10</v>
      </c>
      <c r="J26" s="34">
        <f t="shared" si="3"/>
        <v>0</v>
      </c>
      <c r="K26" s="34">
        <v>0</v>
      </c>
      <c r="L26" s="34" t="s">
        <v>10</v>
      </c>
      <c r="M26" s="11"/>
    </row>
    <row r="27" spans="1:13" ht="52.9" customHeight="1" x14ac:dyDescent="0.2">
      <c r="A27" s="23">
        <v>11307</v>
      </c>
      <c r="B27" s="25" t="s">
        <v>280</v>
      </c>
      <c r="C27" s="23"/>
      <c r="D27" s="34">
        <f t="shared" si="1"/>
        <v>7500000</v>
      </c>
      <c r="E27" s="34">
        <v>7500000</v>
      </c>
      <c r="F27" s="34" t="s">
        <v>10</v>
      </c>
      <c r="G27" s="34">
        <f t="shared" si="2"/>
        <v>9200000</v>
      </c>
      <c r="H27" s="34">
        <v>9200000</v>
      </c>
      <c r="I27" s="34" t="s">
        <v>10</v>
      </c>
      <c r="J27" s="34">
        <f t="shared" si="3"/>
        <v>10001000</v>
      </c>
      <c r="K27" s="34">
        <v>10001000</v>
      </c>
      <c r="L27" s="34" t="s">
        <v>10</v>
      </c>
      <c r="M27" s="11"/>
    </row>
    <row r="28" spans="1:13" ht="79.150000000000006" customHeight="1" x14ac:dyDescent="0.2">
      <c r="A28" s="23">
        <v>11308</v>
      </c>
      <c r="B28" s="25" t="s">
        <v>281</v>
      </c>
      <c r="C28" s="23"/>
      <c r="D28" s="34">
        <f t="shared" si="1"/>
        <v>50000</v>
      </c>
      <c r="E28" s="34">
        <v>50000</v>
      </c>
      <c r="F28" s="34" t="s">
        <v>10</v>
      </c>
      <c r="G28" s="34">
        <f t="shared" si="2"/>
        <v>50000</v>
      </c>
      <c r="H28" s="34">
        <v>50000</v>
      </c>
      <c r="I28" s="34" t="s">
        <v>10</v>
      </c>
      <c r="J28" s="34">
        <f t="shared" si="3"/>
        <v>31150</v>
      </c>
      <c r="K28" s="34">
        <v>31150</v>
      </c>
      <c r="L28" s="34" t="s">
        <v>10</v>
      </c>
      <c r="M28" s="11"/>
    </row>
    <row r="29" spans="1:13" ht="79.150000000000006" customHeight="1" x14ac:dyDescent="0.2">
      <c r="A29" s="23">
        <v>11309</v>
      </c>
      <c r="B29" s="25" t="s">
        <v>282</v>
      </c>
      <c r="C29" s="23"/>
      <c r="D29" s="34">
        <f t="shared" si="1"/>
        <v>4275000</v>
      </c>
      <c r="E29" s="34">
        <v>4275000</v>
      </c>
      <c r="F29" s="34" t="s">
        <v>10</v>
      </c>
      <c r="G29" s="34">
        <f t="shared" si="2"/>
        <v>7875000</v>
      </c>
      <c r="H29" s="34">
        <v>7875000</v>
      </c>
      <c r="I29" s="34" t="s">
        <v>10</v>
      </c>
      <c r="J29" s="34">
        <f t="shared" si="3"/>
        <v>8326250</v>
      </c>
      <c r="K29" s="34">
        <v>8326250</v>
      </c>
      <c r="L29" s="34" t="s">
        <v>10</v>
      </c>
      <c r="M29" s="11"/>
    </row>
    <row r="30" spans="1:13" ht="52.9" customHeight="1" x14ac:dyDescent="0.2">
      <c r="A30" s="23">
        <v>11310</v>
      </c>
      <c r="B30" s="25" t="s">
        <v>283</v>
      </c>
      <c r="C30" s="23"/>
      <c r="D30" s="34">
        <f t="shared" si="1"/>
        <v>3700000</v>
      </c>
      <c r="E30" s="34">
        <v>3700000</v>
      </c>
      <c r="F30" s="34" t="s">
        <v>10</v>
      </c>
      <c r="G30" s="34">
        <f t="shared" si="2"/>
        <v>4790000</v>
      </c>
      <c r="H30" s="34">
        <v>4790000</v>
      </c>
      <c r="I30" s="34" t="s">
        <v>10</v>
      </c>
      <c r="J30" s="34">
        <f t="shared" si="3"/>
        <v>5024200</v>
      </c>
      <c r="K30" s="34">
        <v>5024200</v>
      </c>
      <c r="L30" s="34" t="s">
        <v>10</v>
      </c>
      <c r="M30" s="11"/>
    </row>
    <row r="31" spans="1:13" ht="52.9" hidden="1" customHeight="1" x14ac:dyDescent="0.2">
      <c r="A31" s="23">
        <v>11311</v>
      </c>
      <c r="B31" s="25" t="s">
        <v>284</v>
      </c>
      <c r="C31" s="23"/>
      <c r="D31" s="34">
        <f t="shared" si="1"/>
        <v>0</v>
      </c>
      <c r="E31" s="34">
        <v>0</v>
      </c>
      <c r="F31" s="34" t="s">
        <v>10</v>
      </c>
      <c r="G31" s="34">
        <f t="shared" si="2"/>
        <v>0</v>
      </c>
      <c r="H31" s="34">
        <v>0</v>
      </c>
      <c r="I31" s="34" t="s">
        <v>10</v>
      </c>
      <c r="J31" s="34">
        <f t="shared" si="3"/>
        <v>0</v>
      </c>
      <c r="K31" s="34">
        <v>0</v>
      </c>
      <c r="L31" s="34" t="s">
        <v>10</v>
      </c>
      <c r="M31" s="11"/>
    </row>
    <row r="32" spans="1:13" ht="105.4" customHeight="1" x14ac:dyDescent="0.2">
      <c r="A32" s="23">
        <v>11312</v>
      </c>
      <c r="B32" s="25" t="s">
        <v>285</v>
      </c>
      <c r="C32" s="23"/>
      <c r="D32" s="34">
        <f t="shared" si="1"/>
        <v>7415000</v>
      </c>
      <c r="E32" s="34">
        <v>7415000</v>
      </c>
      <c r="F32" s="34" t="s">
        <v>10</v>
      </c>
      <c r="G32" s="34">
        <f t="shared" si="2"/>
        <v>12500000</v>
      </c>
      <c r="H32" s="34">
        <v>12500000</v>
      </c>
      <c r="I32" s="34" t="s">
        <v>10</v>
      </c>
      <c r="J32" s="34">
        <f t="shared" si="3"/>
        <v>16837264</v>
      </c>
      <c r="K32" s="34">
        <v>16837264</v>
      </c>
      <c r="L32" s="34" t="s">
        <v>10</v>
      </c>
      <c r="M32" s="11"/>
    </row>
    <row r="33" spans="1:13" ht="118.9" customHeight="1" x14ac:dyDescent="0.2">
      <c r="A33" s="23">
        <v>11313</v>
      </c>
      <c r="B33" s="25" t="s">
        <v>286</v>
      </c>
      <c r="C33" s="23"/>
      <c r="D33" s="34">
        <f t="shared" si="1"/>
        <v>200000</v>
      </c>
      <c r="E33" s="34">
        <v>200000</v>
      </c>
      <c r="F33" s="34" t="s">
        <v>10</v>
      </c>
      <c r="G33" s="34">
        <f t="shared" si="2"/>
        <v>400000</v>
      </c>
      <c r="H33" s="34">
        <v>400000</v>
      </c>
      <c r="I33" s="34" t="s">
        <v>10</v>
      </c>
      <c r="J33" s="34">
        <f t="shared" si="3"/>
        <v>400000</v>
      </c>
      <c r="K33" s="34">
        <v>400000</v>
      </c>
      <c r="L33" s="34" t="s">
        <v>10</v>
      </c>
      <c r="M33" s="11"/>
    </row>
    <row r="34" spans="1:13" ht="66" hidden="1" customHeight="1" x14ac:dyDescent="0.2">
      <c r="A34" s="23">
        <v>11314</v>
      </c>
      <c r="B34" s="25" t="s">
        <v>287</v>
      </c>
      <c r="C34" s="23"/>
      <c r="D34" s="34">
        <f t="shared" si="1"/>
        <v>0</v>
      </c>
      <c r="E34" s="34">
        <v>0</v>
      </c>
      <c r="F34" s="34" t="s">
        <v>10</v>
      </c>
      <c r="G34" s="34">
        <f t="shared" si="2"/>
        <v>0</v>
      </c>
      <c r="H34" s="34">
        <v>0</v>
      </c>
      <c r="I34" s="34" t="s">
        <v>10</v>
      </c>
      <c r="J34" s="34">
        <f t="shared" si="3"/>
        <v>0</v>
      </c>
      <c r="K34" s="34">
        <v>0</v>
      </c>
      <c r="L34" s="34" t="s">
        <v>10</v>
      </c>
      <c r="M34" s="11"/>
    </row>
    <row r="35" spans="1:13" ht="66" hidden="1" customHeight="1" x14ac:dyDescent="0.2">
      <c r="A35" s="23">
        <v>11315</v>
      </c>
      <c r="B35" s="25" t="s">
        <v>288</v>
      </c>
      <c r="C35" s="23"/>
      <c r="D35" s="34">
        <f t="shared" si="1"/>
        <v>0</v>
      </c>
      <c r="E35" s="34">
        <v>0</v>
      </c>
      <c r="F35" s="34" t="s">
        <v>10</v>
      </c>
      <c r="G35" s="34">
        <f t="shared" si="2"/>
        <v>0</v>
      </c>
      <c r="H35" s="34">
        <v>0</v>
      </c>
      <c r="I35" s="34" t="s">
        <v>10</v>
      </c>
      <c r="J35" s="34">
        <f t="shared" si="3"/>
        <v>0</v>
      </c>
      <c r="K35" s="34">
        <v>0</v>
      </c>
      <c r="L35" s="34" t="s">
        <v>10</v>
      </c>
      <c r="M35" s="11"/>
    </row>
    <row r="36" spans="1:13" ht="39.4" hidden="1" customHeight="1" x14ac:dyDescent="0.2">
      <c r="A36" s="23">
        <v>11316</v>
      </c>
      <c r="B36" s="25" t="s">
        <v>289</v>
      </c>
      <c r="C36" s="23"/>
      <c r="D36" s="34">
        <f t="shared" si="1"/>
        <v>0</v>
      </c>
      <c r="E36" s="34">
        <v>0</v>
      </c>
      <c r="F36" s="34" t="s">
        <v>10</v>
      </c>
      <c r="G36" s="34">
        <f t="shared" si="2"/>
        <v>0</v>
      </c>
      <c r="H36" s="34">
        <v>0</v>
      </c>
      <c r="I36" s="34" t="s">
        <v>10</v>
      </c>
      <c r="J36" s="34">
        <f t="shared" si="3"/>
        <v>0</v>
      </c>
      <c r="K36" s="34">
        <v>0</v>
      </c>
      <c r="L36" s="34" t="s">
        <v>10</v>
      </c>
      <c r="M36" s="11"/>
    </row>
    <row r="37" spans="1:13" ht="52.9" customHeight="1" x14ac:dyDescent="0.2">
      <c r="A37" s="23">
        <v>11317</v>
      </c>
      <c r="B37" s="25" t="s">
        <v>290</v>
      </c>
      <c r="C37" s="23"/>
      <c r="D37" s="34">
        <f t="shared" si="1"/>
        <v>240000</v>
      </c>
      <c r="E37" s="34">
        <v>240000</v>
      </c>
      <c r="F37" s="34" t="s">
        <v>10</v>
      </c>
      <c r="G37" s="34">
        <f t="shared" si="2"/>
        <v>80000</v>
      </c>
      <c r="H37" s="34">
        <v>80000</v>
      </c>
      <c r="I37" s="34" t="s">
        <v>10</v>
      </c>
      <c r="J37" s="34">
        <f t="shared" si="3"/>
        <v>80000</v>
      </c>
      <c r="K37" s="34">
        <v>80000</v>
      </c>
      <c r="L37" s="34" t="s">
        <v>10</v>
      </c>
      <c r="M37" s="11"/>
    </row>
    <row r="38" spans="1:13" ht="39.4" customHeight="1" x14ac:dyDescent="0.2">
      <c r="A38" s="23">
        <v>11318</v>
      </c>
      <c r="B38" s="25" t="s">
        <v>291</v>
      </c>
      <c r="C38" s="23"/>
      <c r="D38" s="34">
        <f t="shared" si="1"/>
        <v>320000</v>
      </c>
      <c r="E38" s="34">
        <v>320000</v>
      </c>
      <c r="F38" s="34" t="s">
        <v>10</v>
      </c>
      <c r="G38" s="34">
        <f t="shared" si="2"/>
        <v>280000</v>
      </c>
      <c r="H38" s="34">
        <v>280000</v>
      </c>
      <c r="I38" s="34" t="s">
        <v>10</v>
      </c>
      <c r="J38" s="34">
        <f t="shared" si="3"/>
        <v>300000</v>
      </c>
      <c r="K38" s="34">
        <v>300000</v>
      </c>
      <c r="L38" s="34" t="s">
        <v>10</v>
      </c>
      <c r="M38" s="11"/>
    </row>
    <row r="39" spans="1:13" ht="13.9" hidden="1" customHeight="1" x14ac:dyDescent="0.2">
      <c r="A39" s="23">
        <v>11319</v>
      </c>
      <c r="B39" s="25" t="s">
        <v>292</v>
      </c>
      <c r="C39" s="23"/>
      <c r="D39" s="34">
        <f t="shared" si="1"/>
        <v>0</v>
      </c>
      <c r="E39" s="34">
        <v>0</v>
      </c>
      <c r="F39" s="34" t="s">
        <v>10</v>
      </c>
      <c r="G39" s="34">
        <f t="shared" si="2"/>
        <v>0</v>
      </c>
      <c r="H39" s="34">
        <v>0</v>
      </c>
      <c r="I39" s="34" t="s">
        <v>10</v>
      </c>
      <c r="J39" s="34">
        <f t="shared" si="3"/>
        <v>0</v>
      </c>
      <c r="K39" s="34">
        <v>0</v>
      </c>
      <c r="L39" s="34" t="s">
        <v>10</v>
      </c>
      <c r="M39" s="11"/>
    </row>
    <row r="40" spans="1:13" ht="26.65" hidden="1" customHeight="1" x14ac:dyDescent="0.2">
      <c r="A40" s="23">
        <v>1140</v>
      </c>
      <c r="B40" s="25" t="s">
        <v>421</v>
      </c>
      <c r="C40" s="23" t="s">
        <v>293</v>
      </c>
      <c r="D40" s="34">
        <f>SUM(D41,D42)</f>
        <v>0</v>
      </c>
      <c r="E40" s="34">
        <f>SUM(E41,E42)</f>
        <v>0</v>
      </c>
      <c r="F40" s="34" t="s">
        <v>10</v>
      </c>
      <c r="G40" s="34">
        <f>SUM(G41,G42)</f>
        <v>0</v>
      </c>
      <c r="H40" s="34">
        <f>SUM(H41,H42)</f>
        <v>0</v>
      </c>
      <c r="I40" s="34" t="s">
        <v>10</v>
      </c>
      <c r="J40" s="34">
        <f>SUM(J41,J42)</f>
        <v>0</v>
      </c>
      <c r="K40" s="34">
        <f>SUM(K41,K42)</f>
        <v>0</v>
      </c>
      <c r="L40" s="34" t="s">
        <v>10</v>
      </c>
      <c r="M40" s="11"/>
    </row>
    <row r="41" spans="1:13" ht="105.4" hidden="1" customHeight="1" x14ac:dyDescent="0.2">
      <c r="A41" s="23">
        <v>1141</v>
      </c>
      <c r="B41" s="25" t="s">
        <v>294</v>
      </c>
      <c r="C41" s="23"/>
      <c r="D41" s="34">
        <f>SUM(E41,F41)</f>
        <v>0</v>
      </c>
      <c r="E41" s="34">
        <v>0</v>
      </c>
      <c r="F41" s="34" t="s">
        <v>10</v>
      </c>
      <c r="G41" s="34">
        <f>SUM(H41,I41)</f>
        <v>0</v>
      </c>
      <c r="H41" s="34">
        <v>0</v>
      </c>
      <c r="I41" s="34" t="s">
        <v>10</v>
      </c>
      <c r="J41" s="34">
        <f>SUM(K41,L41)</f>
        <v>0</v>
      </c>
      <c r="K41" s="34">
        <v>0</v>
      </c>
      <c r="L41" s="34" t="s">
        <v>10</v>
      </c>
      <c r="M41" s="11"/>
    </row>
    <row r="42" spans="1:13" ht="105.4" hidden="1" customHeight="1" x14ac:dyDescent="0.2">
      <c r="A42" s="23">
        <v>1142</v>
      </c>
      <c r="B42" s="25" t="s">
        <v>295</v>
      </c>
      <c r="C42" s="23"/>
      <c r="D42" s="34">
        <f>SUM(E42,F42)</f>
        <v>0</v>
      </c>
      <c r="E42" s="34">
        <v>0</v>
      </c>
      <c r="F42" s="34" t="s">
        <v>10</v>
      </c>
      <c r="G42" s="34">
        <f>SUM(H42,I42)</f>
        <v>0</v>
      </c>
      <c r="H42" s="34">
        <v>0</v>
      </c>
      <c r="I42" s="34" t="s">
        <v>10</v>
      </c>
      <c r="J42" s="34">
        <f>SUM(K42,L42)</f>
        <v>0</v>
      </c>
      <c r="K42" s="34">
        <v>0</v>
      </c>
      <c r="L42" s="34" t="s">
        <v>10</v>
      </c>
      <c r="M42" s="11"/>
    </row>
    <row r="43" spans="1:13" ht="26.65" hidden="1" customHeight="1" x14ac:dyDescent="0.2">
      <c r="A43" s="23">
        <v>1150</v>
      </c>
      <c r="B43" s="25" t="s">
        <v>422</v>
      </c>
      <c r="C43" s="23" t="s">
        <v>296</v>
      </c>
      <c r="D43" s="34">
        <f>SUM(D44,D48)</f>
        <v>0</v>
      </c>
      <c r="E43" s="34">
        <f>SUM(E44,E48)</f>
        <v>0</v>
      </c>
      <c r="F43" s="34" t="s">
        <v>10</v>
      </c>
      <c r="G43" s="34">
        <f>SUM(G44,G48)</f>
        <v>0</v>
      </c>
      <c r="H43" s="34">
        <f>SUM(H44,H48)</f>
        <v>0</v>
      </c>
      <c r="I43" s="34" t="s">
        <v>10</v>
      </c>
      <c r="J43" s="34">
        <f>SUM(J44,J48)</f>
        <v>0</v>
      </c>
      <c r="K43" s="34">
        <f>SUM(K44,K48)</f>
        <v>0</v>
      </c>
      <c r="L43" s="34" t="s">
        <v>10</v>
      </c>
      <c r="M43" s="11"/>
    </row>
    <row r="44" spans="1:13" ht="52.9" hidden="1" customHeight="1" x14ac:dyDescent="0.2">
      <c r="A44" s="23">
        <v>1151</v>
      </c>
      <c r="B44" s="25" t="s">
        <v>423</v>
      </c>
      <c r="C44" s="23"/>
      <c r="D44" s="34">
        <f>SUM(D45:D47)</f>
        <v>0</v>
      </c>
      <c r="E44" s="34">
        <f>SUM(E45:E47)</f>
        <v>0</v>
      </c>
      <c r="F44" s="34" t="s">
        <v>10</v>
      </c>
      <c r="G44" s="34">
        <f>SUM(G45:G47)</f>
        <v>0</v>
      </c>
      <c r="H44" s="34">
        <f>SUM(H45:H47)</f>
        <v>0</v>
      </c>
      <c r="I44" s="34" t="s">
        <v>10</v>
      </c>
      <c r="J44" s="34">
        <f>SUM(J45:J47)</f>
        <v>0</v>
      </c>
      <c r="K44" s="34">
        <f>SUM(K45:K47)</f>
        <v>0</v>
      </c>
      <c r="L44" s="34" t="s">
        <v>10</v>
      </c>
      <c r="M44" s="11"/>
    </row>
    <row r="45" spans="1:13" ht="13.9" hidden="1" customHeight="1" x14ac:dyDescent="0.2">
      <c r="A45" s="23">
        <v>1152</v>
      </c>
      <c r="B45" s="25" t="s">
        <v>297</v>
      </c>
      <c r="C45" s="23"/>
      <c r="D45" s="34">
        <f>SUM(E45,F45)</f>
        <v>0</v>
      </c>
      <c r="E45" s="34">
        <v>0</v>
      </c>
      <c r="F45" s="34" t="s">
        <v>10</v>
      </c>
      <c r="G45" s="34">
        <f>SUM(H45,I45)</f>
        <v>0</v>
      </c>
      <c r="H45" s="34">
        <v>0</v>
      </c>
      <c r="I45" s="34" t="s">
        <v>10</v>
      </c>
      <c r="J45" s="34">
        <f>SUM(K45,L45)</f>
        <v>0</v>
      </c>
      <c r="K45" s="34">
        <v>0</v>
      </c>
      <c r="L45" s="34" t="s">
        <v>10</v>
      </c>
      <c r="M45" s="11"/>
    </row>
    <row r="46" spans="1:13" ht="13.9" hidden="1" customHeight="1" x14ac:dyDescent="0.2">
      <c r="A46" s="23">
        <v>1153</v>
      </c>
      <c r="B46" s="25" t="s">
        <v>298</v>
      </c>
      <c r="C46" s="23"/>
      <c r="D46" s="34">
        <f>SUM(E46,F46)</f>
        <v>0</v>
      </c>
      <c r="E46" s="34">
        <v>0</v>
      </c>
      <c r="F46" s="34" t="s">
        <v>10</v>
      </c>
      <c r="G46" s="34">
        <f>SUM(H46,I46)</f>
        <v>0</v>
      </c>
      <c r="H46" s="34">
        <v>0</v>
      </c>
      <c r="I46" s="34" t="s">
        <v>10</v>
      </c>
      <c r="J46" s="34">
        <f>SUM(K46,L46)</f>
        <v>0</v>
      </c>
      <c r="K46" s="34">
        <v>0</v>
      </c>
      <c r="L46" s="34" t="s">
        <v>10</v>
      </c>
      <c r="M46" s="11"/>
    </row>
    <row r="47" spans="1:13" ht="26.65" hidden="1" customHeight="1" x14ac:dyDescent="0.2">
      <c r="A47" s="23">
        <v>1154</v>
      </c>
      <c r="B47" s="25" t="s">
        <v>299</v>
      </c>
      <c r="C47" s="23"/>
      <c r="D47" s="34">
        <f>SUM(E47,F47)</f>
        <v>0</v>
      </c>
      <c r="E47" s="34">
        <v>0</v>
      </c>
      <c r="F47" s="34" t="s">
        <v>10</v>
      </c>
      <c r="G47" s="34">
        <f>SUM(H47,I47)</f>
        <v>0</v>
      </c>
      <c r="H47" s="34">
        <v>0</v>
      </c>
      <c r="I47" s="34" t="s">
        <v>10</v>
      </c>
      <c r="J47" s="34">
        <f>SUM(K47,L47)</f>
        <v>0</v>
      </c>
      <c r="K47" s="34">
        <v>0</v>
      </c>
      <c r="L47" s="34" t="s">
        <v>10</v>
      </c>
      <c r="M47" s="11"/>
    </row>
    <row r="48" spans="1:13" ht="92.65" hidden="1" customHeight="1" x14ac:dyDescent="0.2">
      <c r="A48" s="23">
        <v>1155</v>
      </c>
      <c r="B48" s="25" t="s">
        <v>300</v>
      </c>
      <c r="C48" s="23"/>
      <c r="D48" s="34">
        <f>SUM(E48,F48)</f>
        <v>0</v>
      </c>
      <c r="E48" s="34">
        <v>0</v>
      </c>
      <c r="F48" s="34" t="s">
        <v>10</v>
      </c>
      <c r="G48" s="34">
        <f>SUM(H48,I48)</f>
        <v>0</v>
      </c>
      <c r="H48" s="34">
        <v>0</v>
      </c>
      <c r="I48" s="34" t="s">
        <v>10</v>
      </c>
      <c r="J48" s="34">
        <f>SUM(K48,L48)</f>
        <v>0</v>
      </c>
      <c r="K48" s="34">
        <v>0</v>
      </c>
      <c r="L48" s="34" t="s">
        <v>10</v>
      </c>
      <c r="M48" s="11"/>
    </row>
    <row r="49" spans="1:13" ht="39.4" customHeight="1" x14ac:dyDescent="0.2">
      <c r="A49" s="23">
        <v>1200</v>
      </c>
      <c r="B49" s="27" t="s">
        <v>424</v>
      </c>
      <c r="C49" s="23" t="s">
        <v>301</v>
      </c>
      <c r="D49" s="34">
        <f t="shared" ref="D49:L49" si="4">SUM(D50,D52,D54,D56,D58,D65)</f>
        <v>10804300</v>
      </c>
      <c r="E49" s="34">
        <f t="shared" si="4"/>
        <v>10804300</v>
      </c>
      <c r="F49" s="34">
        <f t="shared" si="4"/>
        <v>0</v>
      </c>
      <c r="G49" s="34">
        <f t="shared" si="4"/>
        <v>113933500</v>
      </c>
      <c r="H49" s="34">
        <f t="shared" si="4"/>
        <v>9933500</v>
      </c>
      <c r="I49" s="34">
        <f t="shared" si="4"/>
        <v>104000000</v>
      </c>
      <c r="J49" s="34">
        <f t="shared" si="4"/>
        <v>95418900</v>
      </c>
      <c r="K49" s="34">
        <f t="shared" si="4"/>
        <v>9933600</v>
      </c>
      <c r="L49" s="34">
        <f t="shared" si="4"/>
        <v>85485300</v>
      </c>
      <c r="M49" s="11"/>
    </row>
    <row r="50" spans="1:13" ht="39.4" hidden="1" customHeight="1" x14ac:dyDescent="0.2">
      <c r="A50" s="23">
        <v>1210</v>
      </c>
      <c r="B50" s="25" t="s">
        <v>302</v>
      </c>
      <c r="C50" s="23" t="s">
        <v>303</v>
      </c>
      <c r="D50" s="34">
        <f>SUM(D51)</f>
        <v>0</v>
      </c>
      <c r="E50" s="34">
        <f>SUM(E51)</f>
        <v>0</v>
      </c>
      <c r="F50" s="34" t="s">
        <v>10</v>
      </c>
      <c r="G50" s="34">
        <f>SUM(G51)</f>
        <v>0</v>
      </c>
      <c r="H50" s="34">
        <f>SUM(H51)</f>
        <v>0</v>
      </c>
      <c r="I50" s="34" t="s">
        <v>10</v>
      </c>
      <c r="J50" s="34">
        <f>SUM(J51)</f>
        <v>0</v>
      </c>
      <c r="K50" s="34">
        <f>SUM(K51)</f>
        <v>0</v>
      </c>
      <c r="L50" s="34" t="s">
        <v>10</v>
      </c>
      <c r="M50" s="11"/>
    </row>
    <row r="51" spans="1:13" ht="66" hidden="1" customHeight="1" x14ac:dyDescent="0.2">
      <c r="A51" s="23">
        <v>1211</v>
      </c>
      <c r="B51" s="25" t="s">
        <v>304</v>
      </c>
      <c r="C51" s="23"/>
      <c r="D51" s="34">
        <f>SUM(E51,F51)</f>
        <v>0</v>
      </c>
      <c r="E51" s="34">
        <v>0</v>
      </c>
      <c r="F51" s="34" t="s">
        <v>10</v>
      </c>
      <c r="G51" s="34">
        <f>SUM(H51,I51)</f>
        <v>0</v>
      </c>
      <c r="H51" s="34">
        <v>0</v>
      </c>
      <c r="I51" s="34" t="s">
        <v>10</v>
      </c>
      <c r="J51" s="34">
        <f>SUM(K51,L51)</f>
        <v>0</v>
      </c>
      <c r="K51" s="34">
        <v>0</v>
      </c>
      <c r="L51" s="34" t="s">
        <v>10</v>
      </c>
      <c r="M51" s="11"/>
    </row>
    <row r="52" spans="1:13" ht="39.4" hidden="1" customHeight="1" x14ac:dyDescent="0.2">
      <c r="A52" s="23">
        <v>1220</v>
      </c>
      <c r="B52" s="25" t="s">
        <v>305</v>
      </c>
      <c r="C52" s="23" t="s">
        <v>306</v>
      </c>
      <c r="D52" s="34">
        <f>SUM(D53)</f>
        <v>0</v>
      </c>
      <c r="E52" s="34" t="s">
        <v>10</v>
      </c>
      <c r="F52" s="34">
        <f>SUM(F53)</f>
        <v>0</v>
      </c>
      <c r="G52" s="34">
        <f>SUM(G53)</f>
        <v>0</v>
      </c>
      <c r="H52" s="34" t="s">
        <v>10</v>
      </c>
      <c r="I52" s="34">
        <f>SUM(I53)</f>
        <v>0</v>
      </c>
      <c r="J52" s="34">
        <f>SUM(J53)</f>
        <v>0</v>
      </c>
      <c r="K52" s="34" t="s">
        <v>10</v>
      </c>
      <c r="L52" s="34">
        <f>SUM(L53)</f>
        <v>0</v>
      </c>
      <c r="M52" s="11"/>
    </row>
    <row r="53" spans="1:13" ht="66" hidden="1" customHeight="1" x14ac:dyDescent="0.2">
      <c r="A53" s="23">
        <v>1221</v>
      </c>
      <c r="B53" s="25" t="s">
        <v>307</v>
      </c>
      <c r="C53" s="23"/>
      <c r="D53" s="34">
        <f>SUM(E53,F53)</f>
        <v>0</v>
      </c>
      <c r="E53" s="34" t="s">
        <v>10</v>
      </c>
      <c r="F53" s="34">
        <v>0</v>
      </c>
      <c r="G53" s="34">
        <f>SUM(H53,I53)</f>
        <v>0</v>
      </c>
      <c r="H53" s="34" t="s">
        <v>10</v>
      </c>
      <c r="I53" s="34">
        <v>0</v>
      </c>
      <c r="J53" s="34">
        <f>SUM(K53,L53)</f>
        <v>0</v>
      </c>
      <c r="K53" s="34" t="s">
        <v>10</v>
      </c>
      <c r="L53" s="34">
        <v>0</v>
      </c>
      <c r="M53" s="11"/>
    </row>
    <row r="54" spans="1:13" ht="39.4" hidden="1" customHeight="1" x14ac:dyDescent="0.2">
      <c r="A54" s="23">
        <v>1230</v>
      </c>
      <c r="B54" s="25" t="s">
        <v>308</v>
      </c>
      <c r="C54" s="23" t="s">
        <v>309</v>
      </c>
      <c r="D54" s="34">
        <f>SUM(D55)</f>
        <v>0</v>
      </c>
      <c r="E54" s="34">
        <f>SUM(E55)</f>
        <v>0</v>
      </c>
      <c r="F54" s="34" t="s">
        <v>10</v>
      </c>
      <c r="G54" s="34">
        <f>SUM(G55)</f>
        <v>0</v>
      </c>
      <c r="H54" s="34">
        <f>SUM(H55)</f>
        <v>0</v>
      </c>
      <c r="I54" s="34" t="s">
        <v>10</v>
      </c>
      <c r="J54" s="34">
        <f>SUM(J55)</f>
        <v>0</v>
      </c>
      <c r="K54" s="34">
        <f>SUM(K55)</f>
        <v>0</v>
      </c>
      <c r="L54" s="34" t="s">
        <v>10</v>
      </c>
      <c r="M54" s="11"/>
    </row>
    <row r="55" spans="1:13" ht="66" hidden="1" customHeight="1" x14ac:dyDescent="0.2">
      <c r="A55" s="23">
        <v>1231</v>
      </c>
      <c r="B55" s="25" t="s">
        <v>310</v>
      </c>
      <c r="C55" s="23"/>
      <c r="D55" s="34">
        <f>SUM(E55,F55)</f>
        <v>0</v>
      </c>
      <c r="E55" s="34">
        <v>0</v>
      </c>
      <c r="F55" s="34" t="s">
        <v>10</v>
      </c>
      <c r="G55" s="34">
        <f>SUM(H55,I55)</f>
        <v>0</v>
      </c>
      <c r="H55" s="34">
        <v>0</v>
      </c>
      <c r="I55" s="34" t="s">
        <v>10</v>
      </c>
      <c r="J55" s="34">
        <f>SUM(K55,L55)</f>
        <v>0</v>
      </c>
      <c r="K55" s="34">
        <v>0</v>
      </c>
      <c r="L55" s="34" t="s">
        <v>10</v>
      </c>
      <c r="M55" s="11"/>
    </row>
    <row r="56" spans="1:13" ht="39.4" hidden="1" customHeight="1" x14ac:dyDescent="0.2">
      <c r="A56" s="23">
        <v>1240</v>
      </c>
      <c r="B56" s="25" t="s">
        <v>311</v>
      </c>
      <c r="C56" s="23" t="s">
        <v>312</v>
      </c>
      <c r="D56" s="34">
        <f>SUM(D57)</f>
        <v>0</v>
      </c>
      <c r="E56" s="34" t="s">
        <v>10</v>
      </c>
      <c r="F56" s="34">
        <f>SUM(F57)</f>
        <v>0</v>
      </c>
      <c r="G56" s="34">
        <f>SUM(G57)</f>
        <v>0</v>
      </c>
      <c r="H56" s="34" t="s">
        <v>10</v>
      </c>
      <c r="I56" s="34">
        <f>SUM(I57)</f>
        <v>0</v>
      </c>
      <c r="J56" s="34">
        <f>SUM(J57)</f>
        <v>0</v>
      </c>
      <c r="K56" s="34" t="s">
        <v>10</v>
      </c>
      <c r="L56" s="34">
        <f>SUM(L57)</f>
        <v>0</v>
      </c>
      <c r="M56" s="11"/>
    </row>
    <row r="57" spans="1:13" ht="66" hidden="1" customHeight="1" x14ac:dyDescent="0.2">
      <c r="A57" s="23">
        <v>1241</v>
      </c>
      <c r="B57" s="25" t="s">
        <v>313</v>
      </c>
      <c r="C57" s="23"/>
      <c r="D57" s="34">
        <f>SUM(E57,F57)</f>
        <v>0</v>
      </c>
      <c r="E57" s="34" t="s">
        <v>10</v>
      </c>
      <c r="F57" s="34">
        <v>0</v>
      </c>
      <c r="G57" s="34">
        <f>SUM(H57,I57)</f>
        <v>0</v>
      </c>
      <c r="H57" s="34" t="s">
        <v>10</v>
      </c>
      <c r="I57" s="34">
        <v>0</v>
      </c>
      <c r="J57" s="34">
        <f>SUM(K57,L57)</f>
        <v>0</v>
      </c>
      <c r="K57" s="34" t="s">
        <v>10</v>
      </c>
      <c r="L57" s="34">
        <v>0</v>
      </c>
      <c r="M57" s="11"/>
    </row>
    <row r="58" spans="1:13" ht="52.9" customHeight="1" x14ac:dyDescent="0.2">
      <c r="A58" s="23">
        <v>1250</v>
      </c>
      <c r="B58" s="27" t="s">
        <v>425</v>
      </c>
      <c r="C58" s="23" t="s">
        <v>314</v>
      </c>
      <c r="D58" s="34">
        <f>SUM(D59,D60,D63,D64)</f>
        <v>10804300</v>
      </c>
      <c r="E58" s="34">
        <f>SUM(E59,E60,E63,E64)</f>
        <v>10804300</v>
      </c>
      <c r="F58" s="34" t="s">
        <v>10</v>
      </c>
      <c r="G58" s="34">
        <f>SUM(G59,G60,G63,G64)</f>
        <v>9933500</v>
      </c>
      <c r="H58" s="34">
        <f>SUM(H59,H60,H63,H64)</f>
        <v>9933500</v>
      </c>
      <c r="I58" s="34" t="s">
        <v>10</v>
      </c>
      <c r="J58" s="34">
        <f>SUM(J59,J60,J63,J64)</f>
        <v>9933600</v>
      </c>
      <c r="K58" s="34">
        <f>SUM(K59,K60,K63,K64)</f>
        <v>9933600</v>
      </c>
      <c r="L58" s="34" t="s">
        <v>10</v>
      </c>
      <c r="M58" s="11"/>
    </row>
    <row r="59" spans="1:13" ht="46.9" customHeight="1" x14ac:dyDescent="0.2">
      <c r="A59" s="23">
        <v>1251</v>
      </c>
      <c r="B59" s="25" t="s">
        <v>315</v>
      </c>
      <c r="C59" s="23"/>
      <c r="D59" s="34">
        <f>SUM(E59,F59)</f>
        <v>9170700</v>
      </c>
      <c r="E59" s="34">
        <v>9170700</v>
      </c>
      <c r="F59" s="34" t="s">
        <v>10</v>
      </c>
      <c r="G59" s="34">
        <f>SUM(H59,I59)</f>
        <v>9170700</v>
      </c>
      <c r="H59" s="34">
        <v>9170700</v>
      </c>
      <c r="I59" s="34" t="s">
        <v>10</v>
      </c>
      <c r="J59" s="34">
        <f>SUM(K59,L59)</f>
        <v>9170700</v>
      </c>
      <c r="K59" s="34">
        <v>9170700</v>
      </c>
      <c r="L59" s="34" t="s">
        <v>10</v>
      </c>
      <c r="M59" s="11"/>
    </row>
    <row r="60" spans="1:13" ht="39.4" hidden="1" customHeight="1" x14ac:dyDescent="0.2">
      <c r="A60" s="23">
        <v>1252</v>
      </c>
      <c r="B60" s="25" t="s">
        <v>316</v>
      </c>
      <c r="C60" s="23"/>
      <c r="D60" s="34">
        <f>SUM(D61:D62)</f>
        <v>0</v>
      </c>
      <c r="E60" s="34">
        <f>SUM(E61:E62)</f>
        <v>0</v>
      </c>
      <c r="F60" s="34" t="s">
        <v>10</v>
      </c>
      <c r="G60" s="34">
        <f>SUM(G61:G62)</f>
        <v>0</v>
      </c>
      <c r="H60" s="34">
        <f>SUM(H61:H62)</f>
        <v>0</v>
      </c>
      <c r="I60" s="34" t="s">
        <v>10</v>
      </c>
      <c r="J60" s="34">
        <f>SUM(J61:J62)</f>
        <v>0</v>
      </c>
      <c r="K60" s="34">
        <f>SUM(K61:K62)</f>
        <v>0</v>
      </c>
      <c r="L60" s="34" t="s">
        <v>10</v>
      </c>
      <c r="M60" s="11"/>
    </row>
    <row r="61" spans="1:13" ht="66" hidden="1" customHeight="1" x14ac:dyDescent="0.2">
      <c r="A61" s="23">
        <v>1253</v>
      </c>
      <c r="B61" s="25" t="s">
        <v>317</v>
      </c>
      <c r="C61" s="23"/>
      <c r="D61" s="34">
        <f>SUM(E61,F61)</f>
        <v>0</v>
      </c>
      <c r="E61" s="34">
        <v>0</v>
      </c>
      <c r="F61" s="34" t="s">
        <v>10</v>
      </c>
      <c r="G61" s="34">
        <f>SUM(H61,I61)</f>
        <v>0</v>
      </c>
      <c r="H61" s="34">
        <v>0</v>
      </c>
      <c r="I61" s="34" t="s">
        <v>10</v>
      </c>
      <c r="J61" s="34">
        <f>SUM(K61,L61)</f>
        <v>0</v>
      </c>
      <c r="K61" s="34">
        <v>0</v>
      </c>
      <c r="L61" s="34" t="s">
        <v>10</v>
      </c>
      <c r="M61" s="11"/>
    </row>
    <row r="62" spans="1:13" ht="13.9" hidden="1" customHeight="1" x14ac:dyDescent="0.2">
      <c r="A62" s="23">
        <v>1254</v>
      </c>
      <c r="B62" s="25" t="s">
        <v>318</v>
      </c>
      <c r="C62" s="23"/>
      <c r="D62" s="34">
        <f>SUM(E62,F62)</f>
        <v>0</v>
      </c>
      <c r="E62" s="34">
        <v>0</v>
      </c>
      <c r="F62" s="34" t="s">
        <v>10</v>
      </c>
      <c r="G62" s="34">
        <f>SUM(H62,I62)</f>
        <v>0</v>
      </c>
      <c r="H62" s="34">
        <v>0</v>
      </c>
      <c r="I62" s="34" t="s">
        <v>10</v>
      </c>
      <c r="J62" s="34">
        <f>SUM(K62,L62)</f>
        <v>0</v>
      </c>
      <c r="K62" s="34">
        <v>0</v>
      </c>
      <c r="L62" s="34" t="s">
        <v>10</v>
      </c>
      <c r="M62" s="11"/>
    </row>
    <row r="63" spans="1:13" ht="49.15" customHeight="1" x14ac:dyDescent="0.2">
      <c r="A63" s="23">
        <v>1255</v>
      </c>
      <c r="B63" s="25" t="s">
        <v>319</v>
      </c>
      <c r="C63" s="23"/>
      <c r="D63" s="34">
        <f>SUM(E63,F63)</f>
        <v>1633600</v>
      </c>
      <c r="E63" s="34">
        <v>1633600</v>
      </c>
      <c r="F63" s="34" t="s">
        <v>10</v>
      </c>
      <c r="G63" s="34">
        <f>SUM(H63,I63)</f>
        <v>762800</v>
      </c>
      <c r="H63" s="34">
        <v>762800</v>
      </c>
      <c r="I63" s="34" t="s">
        <v>10</v>
      </c>
      <c r="J63" s="34">
        <f>SUM(K63,L63)</f>
        <v>762900</v>
      </c>
      <c r="K63" s="34">
        <v>762900</v>
      </c>
      <c r="L63" s="34" t="s">
        <v>10</v>
      </c>
      <c r="M63" s="11"/>
    </row>
    <row r="64" spans="1:13" ht="39.4" hidden="1" customHeight="1" x14ac:dyDescent="0.2">
      <c r="A64" s="23">
        <v>1256</v>
      </c>
      <c r="B64" s="25" t="s">
        <v>320</v>
      </c>
      <c r="C64" s="23"/>
      <c r="D64" s="34">
        <f>SUM(E64,F64)</f>
        <v>0</v>
      </c>
      <c r="E64" s="34">
        <v>0</v>
      </c>
      <c r="F64" s="34" t="s">
        <v>10</v>
      </c>
      <c r="G64" s="34">
        <f>SUM(H64,I64)</f>
        <v>0</v>
      </c>
      <c r="H64" s="34">
        <v>0</v>
      </c>
      <c r="I64" s="34" t="s">
        <v>10</v>
      </c>
      <c r="J64" s="34">
        <f>SUM(K64,L64)</f>
        <v>0</v>
      </c>
      <c r="K64" s="34">
        <v>0</v>
      </c>
      <c r="L64" s="34" t="s">
        <v>10</v>
      </c>
      <c r="M64" s="11"/>
    </row>
    <row r="65" spans="1:13" ht="58.9" customHeight="1" x14ac:dyDescent="0.2">
      <c r="A65" s="23">
        <v>1260</v>
      </c>
      <c r="B65" s="27" t="s">
        <v>426</v>
      </c>
      <c r="C65" s="23" t="s">
        <v>321</v>
      </c>
      <c r="D65" s="34">
        <f>SUM(D66,D67)</f>
        <v>0</v>
      </c>
      <c r="E65" s="34" t="s">
        <v>10</v>
      </c>
      <c r="F65" s="34">
        <f>SUM(F66,F67)</f>
        <v>0</v>
      </c>
      <c r="G65" s="34">
        <f>SUM(G66,G67)</f>
        <v>104000000</v>
      </c>
      <c r="H65" s="34" t="s">
        <v>10</v>
      </c>
      <c r="I65" s="34">
        <f>SUM(I66,I67)</f>
        <v>104000000</v>
      </c>
      <c r="J65" s="34">
        <f>SUM(J66,J67)</f>
        <v>85485300</v>
      </c>
      <c r="K65" s="34" t="s">
        <v>10</v>
      </c>
      <c r="L65" s="34">
        <f>SUM(L66,L67)</f>
        <v>85485300</v>
      </c>
      <c r="M65" s="11"/>
    </row>
    <row r="66" spans="1:13" ht="48.6" customHeight="1" x14ac:dyDescent="0.2">
      <c r="A66" s="23">
        <v>1261</v>
      </c>
      <c r="B66" s="25" t="s">
        <v>322</v>
      </c>
      <c r="C66" s="23"/>
      <c r="D66" s="34">
        <f>SUM(E66,F66)</f>
        <v>0</v>
      </c>
      <c r="E66" s="34" t="s">
        <v>10</v>
      </c>
      <c r="F66" s="34">
        <v>0</v>
      </c>
      <c r="G66" s="34">
        <f>SUM(H66,I66)</f>
        <v>104000000</v>
      </c>
      <c r="H66" s="34" t="s">
        <v>10</v>
      </c>
      <c r="I66" s="34">
        <v>104000000</v>
      </c>
      <c r="J66" s="34">
        <f>SUM(K66,L66)</f>
        <v>85485300</v>
      </c>
      <c r="K66" s="34" t="s">
        <v>10</v>
      </c>
      <c r="L66" s="34">
        <v>85485300</v>
      </c>
      <c r="M66" s="11"/>
    </row>
    <row r="67" spans="1:13" ht="39.4" hidden="1" customHeight="1" x14ac:dyDescent="0.2">
      <c r="A67" s="23">
        <v>1262</v>
      </c>
      <c r="B67" s="25" t="s">
        <v>323</v>
      </c>
      <c r="C67" s="23"/>
      <c r="D67" s="34">
        <f>SUM(E67,F67)</f>
        <v>0</v>
      </c>
      <c r="E67" s="34" t="s">
        <v>10</v>
      </c>
      <c r="F67" s="34">
        <v>0</v>
      </c>
      <c r="G67" s="34">
        <f>SUM(H67,I67)</f>
        <v>0</v>
      </c>
      <c r="H67" s="34" t="s">
        <v>10</v>
      </c>
      <c r="I67" s="34">
        <v>0</v>
      </c>
      <c r="J67" s="34">
        <f>SUM(K67,L67)</f>
        <v>0</v>
      </c>
      <c r="K67" s="34" t="s">
        <v>10</v>
      </c>
      <c r="L67" s="34">
        <v>0</v>
      </c>
      <c r="M67" s="11"/>
    </row>
    <row r="68" spans="1:13" ht="52.9" customHeight="1" x14ac:dyDescent="0.2">
      <c r="A68" s="23">
        <v>1300</v>
      </c>
      <c r="B68" s="27" t="s">
        <v>427</v>
      </c>
      <c r="C68" s="23" t="s">
        <v>324</v>
      </c>
      <c r="D68" s="34">
        <f t="shared" ref="D68:L68" si="5">SUM(D69,D71,D73,D78,D82,D106,D109,D112,D115)</f>
        <v>78333900</v>
      </c>
      <c r="E68" s="34">
        <f t="shared" si="5"/>
        <v>78333900</v>
      </c>
      <c r="F68" s="34">
        <f t="shared" si="5"/>
        <v>0</v>
      </c>
      <c r="G68" s="34">
        <f t="shared" si="5"/>
        <v>85809900</v>
      </c>
      <c r="H68" s="34">
        <f t="shared" si="5"/>
        <v>85809900</v>
      </c>
      <c r="I68" s="34">
        <f t="shared" si="5"/>
        <v>0</v>
      </c>
      <c r="J68" s="34">
        <f t="shared" si="5"/>
        <v>102414076</v>
      </c>
      <c r="K68" s="34">
        <f t="shared" si="5"/>
        <v>101478076</v>
      </c>
      <c r="L68" s="34">
        <f t="shared" si="5"/>
        <v>936000</v>
      </c>
      <c r="M68" s="11"/>
    </row>
    <row r="69" spans="1:13" ht="13.9" hidden="1" customHeight="1" x14ac:dyDescent="0.2">
      <c r="A69" s="23">
        <v>1310</v>
      </c>
      <c r="B69" s="25" t="s">
        <v>325</v>
      </c>
      <c r="C69" s="23" t="s">
        <v>326</v>
      </c>
      <c r="D69" s="34">
        <f>SUM(D70)</f>
        <v>0</v>
      </c>
      <c r="E69" s="34" t="s">
        <v>10</v>
      </c>
      <c r="F69" s="34">
        <f>SUM(F70)</f>
        <v>0</v>
      </c>
      <c r="G69" s="34">
        <f>SUM(G70)</f>
        <v>0</v>
      </c>
      <c r="H69" s="34" t="s">
        <v>10</v>
      </c>
      <c r="I69" s="34">
        <f>SUM(I70)</f>
        <v>0</v>
      </c>
      <c r="J69" s="34">
        <f>SUM(J70)</f>
        <v>0</v>
      </c>
      <c r="K69" s="34" t="s">
        <v>10</v>
      </c>
      <c r="L69" s="34">
        <f>SUM(L70)</f>
        <v>0</v>
      </c>
      <c r="M69" s="11"/>
    </row>
    <row r="70" spans="1:13" ht="52.9" hidden="1" customHeight="1" x14ac:dyDescent="0.2">
      <c r="A70" s="23">
        <v>1311</v>
      </c>
      <c r="B70" s="25" t="s">
        <v>327</v>
      </c>
      <c r="C70" s="23"/>
      <c r="D70" s="34">
        <f>SUM(E70,F70)</f>
        <v>0</v>
      </c>
      <c r="E70" s="34" t="s">
        <v>10</v>
      </c>
      <c r="F70" s="34">
        <v>0</v>
      </c>
      <c r="G70" s="34">
        <f>SUM(H70,I70)</f>
        <v>0</v>
      </c>
      <c r="H70" s="34" t="s">
        <v>10</v>
      </c>
      <c r="I70" s="34">
        <v>0</v>
      </c>
      <c r="J70" s="34">
        <f>SUM(K70,L70)</f>
        <v>0</v>
      </c>
      <c r="K70" s="34" t="s">
        <v>10</v>
      </c>
      <c r="L70" s="34">
        <v>0</v>
      </c>
      <c r="M70" s="11"/>
    </row>
    <row r="71" spans="1:13" ht="13.9" hidden="1" customHeight="1" x14ac:dyDescent="0.2">
      <c r="A71" s="23">
        <v>1320</v>
      </c>
      <c r="B71" s="25" t="s">
        <v>328</v>
      </c>
      <c r="C71" s="23" t="s">
        <v>329</v>
      </c>
      <c r="D71" s="34">
        <f>SUM(D72)</f>
        <v>0</v>
      </c>
      <c r="E71" s="34">
        <f>SUM(E72)</f>
        <v>0</v>
      </c>
      <c r="F71" s="34" t="s">
        <v>10</v>
      </c>
      <c r="G71" s="34">
        <f>SUM(G72)</f>
        <v>0</v>
      </c>
      <c r="H71" s="34">
        <f>SUM(H72)</f>
        <v>0</v>
      </c>
      <c r="I71" s="34" t="s">
        <v>10</v>
      </c>
      <c r="J71" s="34">
        <f>SUM(J72)</f>
        <v>0</v>
      </c>
      <c r="K71" s="34">
        <f>SUM(K72)</f>
        <v>0</v>
      </c>
      <c r="L71" s="34" t="s">
        <v>10</v>
      </c>
      <c r="M71" s="11"/>
    </row>
    <row r="72" spans="1:13" ht="39.4" hidden="1" customHeight="1" x14ac:dyDescent="0.2">
      <c r="A72" s="23">
        <v>1321</v>
      </c>
      <c r="B72" s="25" t="s">
        <v>330</v>
      </c>
      <c r="C72" s="23"/>
      <c r="D72" s="34">
        <f>SUM(E72,F72)</f>
        <v>0</v>
      </c>
      <c r="E72" s="34">
        <v>0</v>
      </c>
      <c r="F72" s="34" t="s">
        <v>10</v>
      </c>
      <c r="G72" s="34">
        <f>SUM(H72,I72)</f>
        <v>0</v>
      </c>
      <c r="H72" s="34">
        <v>0</v>
      </c>
      <c r="I72" s="34" t="s">
        <v>10</v>
      </c>
      <c r="J72" s="34">
        <f>SUM(K72,L72)</f>
        <v>0</v>
      </c>
      <c r="K72" s="34">
        <v>0</v>
      </c>
      <c r="L72" s="34" t="s">
        <v>10</v>
      </c>
      <c r="M72" s="11"/>
    </row>
    <row r="73" spans="1:13" ht="39.4" customHeight="1" x14ac:dyDescent="0.2">
      <c r="A73" s="23">
        <v>1330</v>
      </c>
      <c r="B73" s="27" t="s">
        <v>428</v>
      </c>
      <c r="C73" s="23" t="s">
        <v>331</v>
      </c>
      <c r="D73" s="34">
        <f>SUM(D74:D77)</f>
        <v>7633900</v>
      </c>
      <c r="E73" s="34">
        <f>SUM(E74:E77)</f>
        <v>7633900</v>
      </c>
      <c r="F73" s="34" t="s">
        <v>10</v>
      </c>
      <c r="G73" s="34">
        <f>SUM(G74:G77)</f>
        <v>7633900</v>
      </c>
      <c r="H73" s="34">
        <f>SUM(H74:H77)</f>
        <v>7633900</v>
      </c>
      <c r="I73" s="34" t="s">
        <v>10</v>
      </c>
      <c r="J73" s="34">
        <f>SUM(J74:J77)</f>
        <v>9146492</v>
      </c>
      <c r="K73" s="34">
        <f>SUM(K74:K77)</f>
        <v>9146492</v>
      </c>
      <c r="L73" s="34" t="s">
        <v>10</v>
      </c>
      <c r="M73" s="11"/>
    </row>
    <row r="74" spans="1:13" ht="35.450000000000003" customHeight="1" x14ac:dyDescent="0.2">
      <c r="A74" s="23">
        <v>1331</v>
      </c>
      <c r="B74" s="25" t="s">
        <v>332</v>
      </c>
      <c r="C74" s="23"/>
      <c r="D74" s="34">
        <f>SUM(E74,F74)</f>
        <v>7332700</v>
      </c>
      <c r="E74" s="34">
        <v>7332700</v>
      </c>
      <c r="F74" s="34" t="s">
        <v>10</v>
      </c>
      <c r="G74" s="34">
        <f>SUM(H74,I74)</f>
        <v>7332700</v>
      </c>
      <c r="H74" s="34">
        <v>7332700</v>
      </c>
      <c r="I74" s="34" t="s">
        <v>10</v>
      </c>
      <c r="J74" s="34">
        <f>SUM(K74,L74)</f>
        <v>8505992</v>
      </c>
      <c r="K74" s="34">
        <v>8505992</v>
      </c>
      <c r="L74" s="34" t="s">
        <v>10</v>
      </c>
      <c r="M74" s="11"/>
    </row>
    <row r="75" spans="1:13" ht="39.4" hidden="1" customHeight="1" x14ac:dyDescent="0.2">
      <c r="A75" s="23">
        <v>1332</v>
      </c>
      <c r="B75" s="25" t="s">
        <v>333</v>
      </c>
      <c r="C75" s="23"/>
      <c r="D75" s="34">
        <f>SUM(E75,F75)</f>
        <v>0</v>
      </c>
      <c r="E75" s="34">
        <v>0</v>
      </c>
      <c r="F75" s="34" t="s">
        <v>10</v>
      </c>
      <c r="G75" s="34">
        <f>SUM(H75,I75)</f>
        <v>0</v>
      </c>
      <c r="H75" s="34">
        <v>0</v>
      </c>
      <c r="I75" s="34" t="s">
        <v>10</v>
      </c>
      <c r="J75" s="34">
        <f>SUM(K75,L75)</f>
        <v>0</v>
      </c>
      <c r="K75" s="34">
        <v>0</v>
      </c>
      <c r="L75" s="34" t="s">
        <v>10</v>
      </c>
      <c r="M75" s="11"/>
    </row>
    <row r="76" spans="1:13" ht="52.9" hidden="1" customHeight="1" x14ac:dyDescent="0.2">
      <c r="A76" s="23">
        <v>1333</v>
      </c>
      <c r="B76" s="25" t="s">
        <v>334</v>
      </c>
      <c r="C76" s="23"/>
      <c r="D76" s="34">
        <f>SUM(E76,F76)</f>
        <v>0</v>
      </c>
      <c r="E76" s="34">
        <v>0</v>
      </c>
      <c r="F76" s="34" t="s">
        <v>10</v>
      </c>
      <c r="G76" s="34">
        <f>SUM(H76,I76)</f>
        <v>0</v>
      </c>
      <c r="H76" s="34">
        <v>0</v>
      </c>
      <c r="I76" s="34" t="s">
        <v>10</v>
      </c>
      <c r="J76" s="34">
        <f>SUM(K76,L76)</f>
        <v>0</v>
      </c>
      <c r="K76" s="34">
        <v>0</v>
      </c>
      <c r="L76" s="34" t="s">
        <v>10</v>
      </c>
      <c r="M76" s="11"/>
    </row>
    <row r="77" spans="1:13" ht="13.9" customHeight="1" x14ac:dyDescent="0.2">
      <c r="A77" s="23">
        <v>1334</v>
      </c>
      <c r="B77" s="25" t="s">
        <v>335</v>
      </c>
      <c r="C77" s="23"/>
      <c r="D77" s="34">
        <f>SUM(E77,F77)</f>
        <v>301200</v>
      </c>
      <c r="E77" s="34">
        <v>301200</v>
      </c>
      <c r="F77" s="34" t="s">
        <v>10</v>
      </c>
      <c r="G77" s="34">
        <f>SUM(H77,I77)</f>
        <v>301200</v>
      </c>
      <c r="H77" s="34">
        <v>301200</v>
      </c>
      <c r="I77" s="34" t="s">
        <v>10</v>
      </c>
      <c r="J77" s="34">
        <f>SUM(K77,L77)</f>
        <v>640500</v>
      </c>
      <c r="K77" s="34">
        <v>640500</v>
      </c>
      <c r="L77" s="34" t="s">
        <v>10</v>
      </c>
      <c r="M77" s="11"/>
    </row>
    <row r="78" spans="1:13" ht="52.9" hidden="1" customHeight="1" x14ac:dyDescent="0.2">
      <c r="A78" s="23">
        <v>1340</v>
      </c>
      <c r="B78" s="25" t="s">
        <v>336</v>
      </c>
      <c r="C78" s="23" t="s">
        <v>337</v>
      </c>
      <c r="D78" s="34">
        <f>SUM(D79,D80,D81)</f>
        <v>0</v>
      </c>
      <c r="E78" s="34">
        <f>SUM(E79,E80,E81)</f>
        <v>0</v>
      </c>
      <c r="F78" s="34" t="s">
        <v>10</v>
      </c>
      <c r="G78" s="34">
        <f>SUM(G79,G80,G81)</f>
        <v>0</v>
      </c>
      <c r="H78" s="34">
        <f>SUM(H79,H80,H81)</f>
        <v>0</v>
      </c>
      <c r="I78" s="34" t="s">
        <v>10</v>
      </c>
      <c r="J78" s="34">
        <f>SUM(J79,J80,J81)</f>
        <v>0</v>
      </c>
      <c r="K78" s="34">
        <f>SUM(K79,K80,K81)</f>
        <v>0</v>
      </c>
      <c r="L78" s="34" t="s">
        <v>10</v>
      </c>
      <c r="M78" s="11"/>
    </row>
    <row r="79" spans="1:13" ht="79.150000000000006" hidden="1" customHeight="1" x14ac:dyDescent="0.2">
      <c r="A79" s="23">
        <v>1341</v>
      </c>
      <c r="B79" s="25" t="s">
        <v>338</v>
      </c>
      <c r="C79" s="23"/>
      <c r="D79" s="34">
        <f>SUM(E79,F79)</f>
        <v>0</v>
      </c>
      <c r="E79" s="34">
        <v>0</v>
      </c>
      <c r="F79" s="34" t="s">
        <v>10</v>
      </c>
      <c r="G79" s="34">
        <f>SUM(H79,I79)</f>
        <v>0</v>
      </c>
      <c r="H79" s="34">
        <v>0</v>
      </c>
      <c r="I79" s="34" t="s">
        <v>10</v>
      </c>
      <c r="J79" s="34">
        <f>SUM(K79,L79)</f>
        <v>0</v>
      </c>
      <c r="K79" s="34">
        <v>0</v>
      </c>
      <c r="L79" s="34" t="s">
        <v>10</v>
      </c>
      <c r="M79" s="11"/>
    </row>
    <row r="80" spans="1:13" ht="79.150000000000006" hidden="1" customHeight="1" x14ac:dyDescent="0.2">
      <c r="A80" s="23">
        <v>1342</v>
      </c>
      <c r="B80" s="25" t="s">
        <v>339</v>
      </c>
      <c r="C80" s="23"/>
      <c r="D80" s="34">
        <f>SUM(E80,F80)</f>
        <v>0</v>
      </c>
      <c r="E80" s="34">
        <v>0</v>
      </c>
      <c r="F80" s="34" t="s">
        <v>10</v>
      </c>
      <c r="G80" s="34">
        <f>SUM(H80,I80)</f>
        <v>0</v>
      </c>
      <c r="H80" s="34">
        <v>0</v>
      </c>
      <c r="I80" s="34" t="s">
        <v>10</v>
      </c>
      <c r="J80" s="34">
        <f>SUM(K80,L80)</f>
        <v>0</v>
      </c>
      <c r="K80" s="34">
        <v>0</v>
      </c>
      <c r="L80" s="34" t="s">
        <v>10</v>
      </c>
      <c r="M80" s="11"/>
    </row>
    <row r="81" spans="1:13" ht="79.150000000000006" hidden="1" customHeight="1" x14ac:dyDescent="0.2">
      <c r="A81" s="23">
        <v>1343</v>
      </c>
      <c r="B81" s="25" t="s">
        <v>340</v>
      </c>
      <c r="C81" s="23"/>
      <c r="D81" s="34">
        <f>SUM(E81,F81)</f>
        <v>0</v>
      </c>
      <c r="E81" s="34">
        <v>0</v>
      </c>
      <c r="F81" s="34" t="s">
        <v>10</v>
      </c>
      <c r="G81" s="34">
        <f>SUM(H81,I81)</f>
        <v>0</v>
      </c>
      <c r="H81" s="34">
        <v>0</v>
      </c>
      <c r="I81" s="34" t="s">
        <v>10</v>
      </c>
      <c r="J81" s="34">
        <f>SUM(K81,L81)</f>
        <v>0</v>
      </c>
      <c r="K81" s="34">
        <v>0</v>
      </c>
      <c r="L81" s="34" t="s">
        <v>10</v>
      </c>
      <c r="M81" s="11"/>
    </row>
    <row r="82" spans="1:13" ht="26.65" customHeight="1" x14ac:dyDescent="0.2">
      <c r="A82" s="23">
        <v>1350</v>
      </c>
      <c r="B82" s="27" t="s">
        <v>429</v>
      </c>
      <c r="C82" s="23" t="s">
        <v>341</v>
      </c>
      <c r="D82" s="34">
        <f>SUM(D83,D104,D105)</f>
        <v>64700000</v>
      </c>
      <c r="E82" s="34">
        <f>SUM(E83,E104,E105)</f>
        <v>64700000</v>
      </c>
      <c r="F82" s="34" t="s">
        <v>10</v>
      </c>
      <c r="G82" s="34">
        <f>SUM(G83,G104,G105)</f>
        <v>71856000</v>
      </c>
      <c r="H82" s="34">
        <f>SUM(H83,H104,H105)</f>
        <v>71856000</v>
      </c>
      <c r="I82" s="34" t="s">
        <v>10</v>
      </c>
      <c r="J82" s="34">
        <f>SUM(J83,J104,J105)</f>
        <v>86684584</v>
      </c>
      <c r="K82" s="34">
        <f>SUM(K83,K104,K105)</f>
        <v>86684584</v>
      </c>
      <c r="L82" s="34" t="s">
        <v>10</v>
      </c>
      <c r="M82" s="11"/>
    </row>
    <row r="83" spans="1:13" ht="33" customHeight="1" x14ac:dyDescent="0.2">
      <c r="A83" s="23">
        <v>1351</v>
      </c>
      <c r="B83" s="25" t="s">
        <v>430</v>
      </c>
      <c r="C83" s="23"/>
      <c r="D83" s="34">
        <f>SUM(D84:D103)</f>
        <v>64700000</v>
      </c>
      <c r="E83" s="34">
        <f>SUM(E84:E103)</f>
        <v>64700000</v>
      </c>
      <c r="F83" s="34" t="s">
        <v>10</v>
      </c>
      <c r="G83" s="34">
        <f>SUM(G84:G103)</f>
        <v>71856000</v>
      </c>
      <c r="H83" s="34">
        <f>SUM(H84:H103)</f>
        <v>71856000</v>
      </c>
      <c r="I83" s="34" t="s">
        <v>10</v>
      </c>
      <c r="J83" s="34">
        <f>SUM(J84:J103)</f>
        <v>86684584</v>
      </c>
      <c r="K83" s="34">
        <f>SUM(K84:K103)</f>
        <v>86684584</v>
      </c>
      <c r="L83" s="34" t="s">
        <v>10</v>
      </c>
      <c r="M83" s="11"/>
    </row>
    <row r="84" spans="1:13" ht="66" hidden="1" customHeight="1" x14ac:dyDescent="0.2">
      <c r="A84" s="23">
        <v>13501</v>
      </c>
      <c r="B84" s="25" t="s">
        <v>342</v>
      </c>
      <c r="C84" s="23"/>
      <c r="D84" s="34">
        <f t="shared" ref="D84:D105" si="6">SUM(E84,F84)</f>
        <v>0</v>
      </c>
      <c r="E84" s="34">
        <v>0</v>
      </c>
      <c r="F84" s="34" t="s">
        <v>10</v>
      </c>
      <c r="G84" s="34">
        <f t="shared" ref="G84:G105" si="7">SUM(H84,I84)</f>
        <v>0</v>
      </c>
      <c r="H84" s="34">
        <v>0</v>
      </c>
      <c r="I84" s="34" t="s">
        <v>10</v>
      </c>
      <c r="J84" s="34">
        <f t="shared" ref="J84:J105" si="8">SUM(K84,L84)</f>
        <v>0</v>
      </c>
      <c r="K84" s="34">
        <v>0</v>
      </c>
      <c r="L84" s="34" t="s">
        <v>10</v>
      </c>
      <c r="M84" s="11"/>
    </row>
    <row r="85" spans="1:13" ht="92.65" hidden="1" customHeight="1" x14ac:dyDescent="0.2">
      <c r="A85" s="23">
        <v>13502</v>
      </c>
      <c r="B85" s="25" t="s">
        <v>343</v>
      </c>
      <c r="C85" s="23"/>
      <c r="D85" s="34">
        <f t="shared" si="6"/>
        <v>0</v>
      </c>
      <c r="E85" s="34">
        <v>0</v>
      </c>
      <c r="F85" s="34" t="s">
        <v>10</v>
      </c>
      <c r="G85" s="34">
        <f t="shared" si="7"/>
        <v>0</v>
      </c>
      <c r="H85" s="34">
        <v>0</v>
      </c>
      <c r="I85" s="34" t="s">
        <v>10</v>
      </c>
      <c r="J85" s="34">
        <f t="shared" si="8"/>
        <v>0</v>
      </c>
      <c r="K85" s="34">
        <v>0</v>
      </c>
      <c r="L85" s="34" t="s">
        <v>10</v>
      </c>
      <c r="M85" s="11"/>
    </row>
    <row r="86" spans="1:13" ht="66" customHeight="1" x14ac:dyDescent="0.2">
      <c r="A86" s="23">
        <v>13503</v>
      </c>
      <c r="B86" s="25" t="s">
        <v>344</v>
      </c>
      <c r="C86" s="23"/>
      <c r="D86" s="34">
        <f t="shared" si="6"/>
        <v>40000000</v>
      </c>
      <c r="E86" s="34">
        <v>40000000</v>
      </c>
      <c r="F86" s="34" t="s">
        <v>10</v>
      </c>
      <c r="G86" s="34">
        <f t="shared" si="7"/>
        <v>40000000</v>
      </c>
      <c r="H86" s="34">
        <v>40000000</v>
      </c>
      <c r="I86" s="34" t="s">
        <v>10</v>
      </c>
      <c r="J86" s="34">
        <f t="shared" si="8"/>
        <v>51655042</v>
      </c>
      <c r="K86" s="34">
        <v>51655042</v>
      </c>
      <c r="L86" s="34" t="s">
        <v>10</v>
      </c>
      <c r="M86" s="11"/>
    </row>
    <row r="87" spans="1:13" ht="66" hidden="1" customHeight="1" x14ac:dyDescent="0.2">
      <c r="A87" s="23">
        <v>13504</v>
      </c>
      <c r="B87" s="25" t="s">
        <v>345</v>
      </c>
      <c r="C87" s="23"/>
      <c r="D87" s="34">
        <f t="shared" si="6"/>
        <v>0</v>
      </c>
      <c r="E87" s="34">
        <v>0</v>
      </c>
      <c r="F87" s="34" t="s">
        <v>10</v>
      </c>
      <c r="G87" s="34">
        <f t="shared" si="7"/>
        <v>0</v>
      </c>
      <c r="H87" s="34">
        <v>0</v>
      </c>
      <c r="I87" s="34" t="s">
        <v>10</v>
      </c>
      <c r="J87" s="34">
        <f t="shared" si="8"/>
        <v>0</v>
      </c>
      <c r="K87" s="34">
        <v>0</v>
      </c>
      <c r="L87" s="34" t="s">
        <v>10</v>
      </c>
      <c r="M87" s="11"/>
    </row>
    <row r="88" spans="1:13" ht="39.4" customHeight="1" x14ac:dyDescent="0.2">
      <c r="A88" s="23">
        <v>13505</v>
      </c>
      <c r="B88" s="25" t="s">
        <v>346</v>
      </c>
      <c r="C88" s="23"/>
      <c r="D88" s="34">
        <f t="shared" si="6"/>
        <v>800000</v>
      </c>
      <c r="E88" s="34">
        <v>800000</v>
      </c>
      <c r="F88" s="34" t="s">
        <v>10</v>
      </c>
      <c r="G88" s="34">
        <f t="shared" si="7"/>
        <v>800000</v>
      </c>
      <c r="H88" s="34">
        <v>800000</v>
      </c>
      <c r="I88" s="34" t="s">
        <v>10</v>
      </c>
      <c r="J88" s="34">
        <f t="shared" si="8"/>
        <v>920000</v>
      </c>
      <c r="K88" s="34">
        <v>920000</v>
      </c>
      <c r="L88" s="34" t="s">
        <v>10</v>
      </c>
      <c r="M88" s="11"/>
    </row>
    <row r="89" spans="1:13" ht="39.4" hidden="1" customHeight="1" x14ac:dyDescent="0.2">
      <c r="A89" s="23">
        <v>13506</v>
      </c>
      <c r="B89" s="25" t="s">
        <v>347</v>
      </c>
      <c r="C89" s="23"/>
      <c r="D89" s="34">
        <f t="shared" si="6"/>
        <v>0</v>
      </c>
      <c r="E89" s="34">
        <v>0</v>
      </c>
      <c r="F89" s="34" t="s">
        <v>10</v>
      </c>
      <c r="G89" s="34">
        <f t="shared" si="7"/>
        <v>0</v>
      </c>
      <c r="H89" s="34">
        <v>0</v>
      </c>
      <c r="I89" s="34" t="s">
        <v>10</v>
      </c>
      <c r="J89" s="34">
        <f t="shared" si="8"/>
        <v>0</v>
      </c>
      <c r="K89" s="34">
        <v>0</v>
      </c>
      <c r="L89" s="34" t="s">
        <v>10</v>
      </c>
      <c r="M89" s="11"/>
    </row>
    <row r="90" spans="1:13" ht="39.4" customHeight="1" x14ac:dyDescent="0.2">
      <c r="A90" s="23">
        <v>13507</v>
      </c>
      <c r="B90" s="25" t="s">
        <v>348</v>
      </c>
      <c r="C90" s="23"/>
      <c r="D90" s="34">
        <f t="shared" si="6"/>
        <v>20000000</v>
      </c>
      <c r="E90" s="34">
        <v>20000000</v>
      </c>
      <c r="F90" s="34" t="s">
        <v>10</v>
      </c>
      <c r="G90" s="34">
        <f t="shared" si="7"/>
        <v>27000000</v>
      </c>
      <c r="H90" s="34">
        <v>27000000</v>
      </c>
      <c r="I90" s="34" t="s">
        <v>10</v>
      </c>
      <c r="J90" s="34">
        <f t="shared" si="8"/>
        <v>30880692</v>
      </c>
      <c r="K90" s="34">
        <v>30880692</v>
      </c>
      <c r="L90" s="34" t="s">
        <v>10</v>
      </c>
      <c r="M90" s="11"/>
    </row>
    <row r="91" spans="1:13" ht="105.4" hidden="1" customHeight="1" x14ac:dyDescent="0.2">
      <c r="A91" s="23">
        <v>13508</v>
      </c>
      <c r="B91" s="25" t="s">
        <v>349</v>
      </c>
      <c r="C91" s="23"/>
      <c r="D91" s="34">
        <f t="shared" si="6"/>
        <v>0</v>
      </c>
      <c r="E91" s="34">
        <v>0</v>
      </c>
      <c r="F91" s="34" t="s">
        <v>10</v>
      </c>
      <c r="G91" s="34">
        <f t="shared" si="7"/>
        <v>0</v>
      </c>
      <c r="H91" s="34">
        <v>0</v>
      </c>
      <c r="I91" s="34" t="s">
        <v>10</v>
      </c>
      <c r="J91" s="34">
        <f t="shared" si="8"/>
        <v>0</v>
      </c>
      <c r="K91" s="34">
        <v>0</v>
      </c>
      <c r="L91" s="34" t="s">
        <v>10</v>
      </c>
      <c r="M91" s="11"/>
    </row>
    <row r="92" spans="1:13" ht="13.9" hidden="1" customHeight="1" x14ac:dyDescent="0.2">
      <c r="A92" s="23">
        <v>13509</v>
      </c>
      <c r="B92" s="25" t="s">
        <v>350</v>
      </c>
      <c r="C92" s="23"/>
      <c r="D92" s="34">
        <f t="shared" si="6"/>
        <v>0</v>
      </c>
      <c r="E92" s="34">
        <v>0</v>
      </c>
      <c r="F92" s="34" t="s">
        <v>10</v>
      </c>
      <c r="G92" s="34">
        <f t="shared" si="7"/>
        <v>0</v>
      </c>
      <c r="H92" s="34">
        <v>0</v>
      </c>
      <c r="I92" s="34" t="s">
        <v>10</v>
      </c>
      <c r="J92" s="34">
        <f t="shared" si="8"/>
        <v>0</v>
      </c>
      <c r="K92" s="34">
        <v>0</v>
      </c>
      <c r="L92" s="34" t="s">
        <v>10</v>
      </c>
      <c r="M92" s="11"/>
    </row>
    <row r="93" spans="1:13" ht="66" hidden="1" customHeight="1" x14ac:dyDescent="0.2">
      <c r="A93" s="23">
        <v>13510</v>
      </c>
      <c r="B93" s="25" t="s">
        <v>351</v>
      </c>
      <c r="C93" s="23"/>
      <c r="D93" s="34">
        <f t="shared" si="6"/>
        <v>0</v>
      </c>
      <c r="E93" s="34">
        <v>0</v>
      </c>
      <c r="F93" s="34" t="s">
        <v>10</v>
      </c>
      <c r="G93" s="34">
        <f t="shared" si="7"/>
        <v>0</v>
      </c>
      <c r="H93" s="34">
        <v>0</v>
      </c>
      <c r="I93" s="34" t="s">
        <v>10</v>
      </c>
      <c r="J93" s="34">
        <f t="shared" si="8"/>
        <v>0</v>
      </c>
      <c r="K93" s="34">
        <v>0</v>
      </c>
      <c r="L93" s="34" t="s">
        <v>10</v>
      </c>
      <c r="M93" s="11"/>
    </row>
    <row r="94" spans="1:13" ht="105.4" hidden="1" customHeight="1" x14ac:dyDescent="0.2">
      <c r="A94" s="23">
        <v>13511</v>
      </c>
      <c r="B94" s="25" t="s">
        <v>352</v>
      </c>
      <c r="C94" s="23"/>
      <c r="D94" s="34">
        <f t="shared" si="6"/>
        <v>0</v>
      </c>
      <c r="E94" s="34">
        <v>0</v>
      </c>
      <c r="F94" s="34" t="s">
        <v>10</v>
      </c>
      <c r="G94" s="34">
        <f t="shared" si="7"/>
        <v>0</v>
      </c>
      <c r="H94" s="34">
        <v>0</v>
      </c>
      <c r="I94" s="34" t="s">
        <v>10</v>
      </c>
      <c r="J94" s="34">
        <f t="shared" si="8"/>
        <v>0</v>
      </c>
      <c r="K94" s="34">
        <v>0</v>
      </c>
      <c r="L94" s="34" t="s">
        <v>10</v>
      </c>
      <c r="M94" s="11"/>
    </row>
    <row r="95" spans="1:13" ht="52.9" hidden="1" customHeight="1" x14ac:dyDescent="0.2">
      <c r="A95" s="23">
        <v>13512</v>
      </c>
      <c r="B95" s="25" t="s">
        <v>353</v>
      </c>
      <c r="C95" s="23"/>
      <c r="D95" s="34">
        <f t="shared" si="6"/>
        <v>0</v>
      </c>
      <c r="E95" s="34">
        <v>0</v>
      </c>
      <c r="F95" s="34" t="s">
        <v>10</v>
      </c>
      <c r="G95" s="34">
        <f t="shared" si="7"/>
        <v>0</v>
      </c>
      <c r="H95" s="34">
        <v>0</v>
      </c>
      <c r="I95" s="34" t="s">
        <v>10</v>
      </c>
      <c r="J95" s="34">
        <f t="shared" si="8"/>
        <v>0</v>
      </c>
      <c r="K95" s="34">
        <v>0</v>
      </c>
      <c r="L95" s="34" t="s">
        <v>10</v>
      </c>
      <c r="M95" s="11"/>
    </row>
    <row r="96" spans="1:13" ht="39.4" customHeight="1" x14ac:dyDescent="0.2">
      <c r="A96" s="23">
        <v>13513</v>
      </c>
      <c r="B96" s="25" t="s">
        <v>354</v>
      </c>
      <c r="C96" s="23"/>
      <c r="D96" s="34">
        <f t="shared" si="6"/>
        <v>3000000</v>
      </c>
      <c r="E96" s="34">
        <v>3000000</v>
      </c>
      <c r="F96" s="34" t="s">
        <v>10</v>
      </c>
      <c r="G96" s="34">
        <f t="shared" si="7"/>
        <v>3000000</v>
      </c>
      <c r="H96" s="34">
        <v>3000000</v>
      </c>
      <c r="I96" s="34" t="s">
        <v>10</v>
      </c>
      <c r="J96" s="34">
        <f t="shared" si="8"/>
        <v>2400700</v>
      </c>
      <c r="K96" s="34">
        <v>2400700</v>
      </c>
      <c r="L96" s="34" t="s">
        <v>10</v>
      </c>
      <c r="M96" s="11"/>
    </row>
    <row r="97" spans="1:13" ht="66" customHeight="1" x14ac:dyDescent="0.2">
      <c r="A97" s="23">
        <v>13514</v>
      </c>
      <c r="B97" s="25" t="s">
        <v>355</v>
      </c>
      <c r="C97" s="23"/>
      <c r="D97" s="34">
        <f t="shared" si="6"/>
        <v>900000</v>
      </c>
      <c r="E97" s="34">
        <v>900000</v>
      </c>
      <c r="F97" s="34" t="s">
        <v>10</v>
      </c>
      <c r="G97" s="34">
        <f t="shared" si="7"/>
        <v>900000</v>
      </c>
      <c r="H97" s="34">
        <v>900000</v>
      </c>
      <c r="I97" s="34" t="s">
        <v>10</v>
      </c>
      <c r="J97" s="34">
        <f t="shared" si="8"/>
        <v>609750</v>
      </c>
      <c r="K97" s="34">
        <v>609750</v>
      </c>
      <c r="L97" s="34" t="s">
        <v>10</v>
      </c>
      <c r="M97" s="11"/>
    </row>
    <row r="98" spans="1:13" ht="105.4" hidden="1" customHeight="1" x14ac:dyDescent="0.2">
      <c r="A98" s="23">
        <v>13515</v>
      </c>
      <c r="B98" s="25" t="s">
        <v>356</v>
      </c>
      <c r="C98" s="23"/>
      <c r="D98" s="34">
        <f t="shared" si="6"/>
        <v>0</v>
      </c>
      <c r="E98" s="34">
        <v>0</v>
      </c>
      <c r="F98" s="34" t="s">
        <v>10</v>
      </c>
      <c r="G98" s="34">
        <f t="shared" si="7"/>
        <v>0</v>
      </c>
      <c r="H98" s="34">
        <v>0</v>
      </c>
      <c r="I98" s="34" t="s">
        <v>10</v>
      </c>
      <c r="J98" s="34">
        <f t="shared" si="8"/>
        <v>0</v>
      </c>
      <c r="K98" s="34">
        <v>0</v>
      </c>
      <c r="L98" s="34" t="s">
        <v>10</v>
      </c>
      <c r="M98" s="11"/>
    </row>
    <row r="99" spans="1:13" ht="66" hidden="1" customHeight="1" x14ac:dyDescent="0.2">
      <c r="A99" s="23">
        <v>13516</v>
      </c>
      <c r="B99" s="25" t="s">
        <v>357</v>
      </c>
      <c r="C99" s="23"/>
      <c r="D99" s="34">
        <f t="shared" si="6"/>
        <v>0</v>
      </c>
      <c r="E99" s="34">
        <v>0</v>
      </c>
      <c r="F99" s="34" t="s">
        <v>10</v>
      </c>
      <c r="G99" s="34">
        <f t="shared" si="7"/>
        <v>0</v>
      </c>
      <c r="H99" s="34">
        <v>0</v>
      </c>
      <c r="I99" s="34" t="s">
        <v>10</v>
      </c>
      <c r="J99" s="34">
        <f t="shared" si="8"/>
        <v>0</v>
      </c>
      <c r="K99" s="34">
        <v>0</v>
      </c>
      <c r="L99" s="34" t="s">
        <v>10</v>
      </c>
      <c r="M99" s="11"/>
    </row>
    <row r="100" spans="1:13" ht="92.65" hidden="1" customHeight="1" x14ac:dyDescent="0.2">
      <c r="A100" s="23">
        <v>13517</v>
      </c>
      <c r="B100" s="25" t="s">
        <v>358</v>
      </c>
      <c r="C100" s="23"/>
      <c r="D100" s="34">
        <f t="shared" si="6"/>
        <v>0</v>
      </c>
      <c r="E100" s="34">
        <v>0</v>
      </c>
      <c r="F100" s="34" t="s">
        <v>10</v>
      </c>
      <c r="G100" s="34">
        <f t="shared" si="7"/>
        <v>0</v>
      </c>
      <c r="H100" s="34">
        <v>0</v>
      </c>
      <c r="I100" s="34" t="s">
        <v>10</v>
      </c>
      <c r="J100" s="34">
        <f t="shared" si="8"/>
        <v>0</v>
      </c>
      <c r="K100" s="34">
        <v>0</v>
      </c>
      <c r="L100" s="34" t="s">
        <v>10</v>
      </c>
      <c r="M100" s="11"/>
    </row>
    <row r="101" spans="1:13" ht="26.65" hidden="1" customHeight="1" x14ac:dyDescent="0.2">
      <c r="A101" s="23">
        <v>13518</v>
      </c>
      <c r="B101" s="25" t="s">
        <v>359</v>
      </c>
      <c r="C101" s="23"/>
      <c r="D101" s="34">
        <f t="shared" si="6"/>
        <v>0</v>
      </c>
      <c r="E101" s="34">
        <v>0</v>
      </c>
      <c r="F101" s="34" t="s">
        <v>10</v>
      </c>
      <c r="G101" s="34">
        <f t="shared" si="7"/>
        <v>0</v>
      </c>
      <c r="H101" s="34">
        <v>0</v>
      </c>
      <c r="I101" s="34" t="s">
        <v>10</v>
      </c>
      <c r="J101" s="34">
        <f t="shared" si="8"/>
        <v>0</v>
      </c>
      <c r="K101" s="34">
        <v>0</v>
      </c>
      <c r="L101" s="34" t="s">
        <v>10</v>
      </c>
      <c r="M101" s="11"/>
    </row>
    <row r="102" spans="1:13" ht="26.65" hidden="1" customHeight="1" x14ac:dyDescent="0.2">
      <c r="A102" s="23">
        <v>13519</v>
      </c>
      <c r="B102" s="25" t="s">
        <v>360</v>
      </c>
      <c r="C102" s="23"/>
      <c r="D102" s="34">
        <f t="shared" si="6"/>
        <v>0</v>
      </c>
      <c r="E102" s="34">
        <v>0</v>
      </c>
      <c r="F102" s="34" t="s">
        <v>10</v>
      </c>
      <c r="G102" s="34">
        <f t="shared" si="7"/>
        <v>0</v>
      </c>
      <c r="H102" s="34">
        <v>0</v>
      </c>
      <c r="I102" s="34" t="s">
        <v>10</v>
      </c>
      <c r="J102" s="34">
        <f t="shared" si="8"/>
        <v>0</v>
      </c>
      <c r="K102" s="34">
        <v>0</v>
      </c>
      <c r="L102" s="34" t="s">
        <v>10</v>
      </c>
      <c r="M102" s="11"/>
    </row>
    <row r="103" spans="1:13" ht="13.9" customHeight="1" x14ac:dyDescent="0.2">
      <c r="A103" s="23">
        <v>13520</v>
      </c>
      <c r="B103" s="25" t="s">
        <v>361</v>
      </c>
      <c r="C103" s="23"/>
      <c r="D103" s="34">
        <f t="shared" si="6"/>
        <v>0</v>
      </c>
      <c r="E103" s="34">
        <v>0</v>
      </c>
      <c r="F103" s="34" t="s">
        <v>10</v>
      </c>
      <c r="G103" s="34">
        <f t="shared" si="7"/>
        <v>156000</v>
      </c>
      <c r="H103" s="34">
        <v>156000</v>
      </c>
      <c r="I103" s="34" t="s">
        <v>10</v>
      </c>
      <c r="J103" s="34">
        <f t="shared" si="8"/>
        <v>218400</v>
      </c>
      <c r="K103" s="34">
        <v>218400</v>
      </c>
      <c r="L103" s="34" t="s">
        <v>10</v>
      </c>
      <c r="M103" s="11"/>
    </row>
    <row r="104" spans="1:13" ht="39.4" hidden="1" customHeight="1" x14ac:dyDescent="0.2">
      <c r="A104" s="23">
        <v>1352</v>
      </c>
      <c r="B104" s="25" t="s">
        <v>362</v>
      </c>
      <c r="C104" s="23"/>
      <c r="D104" s="34">
        <f t="shared" si="6"/>
        <v>0</v>
      </c>
      <c r="E104" s="34">
        <v>0</v>
      </c>
      <c r="F104" s="34" t="s">
        <v>10</v>
      </c>
      <c r="G104" s="34">
        <f t="shared" si="7"/>
        <v>0</v>
      </c>
      <c r="H104" s="34">
        <v>0</v>
      </c>
      <c r="I104" s="34" t="s">
        <v>10</v>
      </c>
      <c r="J104" s="34">
        <f t="shared" si="8"/>
        <v>0</v>
      </c>
      <c r="K104" s="34">
        <v>0</v>
      </c>
      <c r="L104" s="34" t="s">
        <v>10</v>
      </c>
      <c r="M104" s="11"/>
    </row>
    <row r="105" spans="1:13" ht="26.65" hidden="1" customHeight="1" x14ac:dyDescent="0.2">
      <c r="A105" s="23">
        <v>1353</v>
      </c>
      <c r="B105" s="25" t="s">
        <v>363</v>
      </c>
      <c r="C105" s="23"/>
      <c r="D105" s="34">
        <f t="shared" si="6"/>
        <v>0</v>
      </c>
      <c r="E105" s="34">
        <v>0</v>
      </c>
      <c r="F105" s="34" t="s">
        <v>10</v>
      </c>
      <c r="G105" s="34">
        <f t="shared" si="7"/>
        <v>0</v>
      </c>
      <c r="H105" s="34">
        <v>0</v>
      </c>
      <c r="I105" s="34" t="s">
        <v>10</v>
      </c>
      <c r="J105" s="34">
        <f t="shared" si="8"/>
        <v>0</v>
      </c>
      <c r="K105" s="34">
        <v>0</v>
      </c>
      <c r="L105" s="34" t="s">
        <v>10</v>
      </c>
      <c r="M105" s="11"/>
    </row>
    <row r="106" spans="1:13" ht="26.65" customHeight="1" x14ac:dyDescent="0.2">
      <c r="A106" s="23">
        <v>1360</v>
      </c>
      <c r="B106" s="27" t="s">
        <v>431</v>
      </c>
      <c r="C106" s="23" t="s">
        <v>364</v>
      </c>
      <c r="D106" s="34">
        <f>SUM(D107,D108)</f>
        <v>1000000</v>
      </c>
      <c r="E106" s="34">
        <f>SUM(E107,E108)</f>
        <v>1000000</v>
      </c>
      <c r="F106" s="34" t="s">
        <v>10</v>
      </c>
      <c r="G106" s="34">
        <f>SUM(G107,G108)</f>
        <v>1320000</v>
      </c>
      <c r="H106" s="34">
        <f>SUM(H107,H108)</f>
        <v>1320000</v>
      </c>
      <c r="I106" s="34" t="s">
        <v>10</v>
      </c>
      <c r="J106" s="34">
        <f>SUM(J107,J108)</f>
        <v>1557000</v>
      </c>
      <c r="K106" s="34">
        <f>SUM(K107,K108)</f>
        <v>1557000</v>
      </c>
      <c r="L106" s="34" t="s">
        <v>10</v>
      </c>
      <c r="M106" s="11"/>
    </row>
    <row r="107" spans="1:13" ht="52.9" customHeight="1" x14ac:dyDescent="0.2">
      <c r="A107" s="23">
        <v>1361</v>
      </c>
      <c r="B107" s="25" t="s">
        <v>365</v>
      </c>
      <c r="C107" s="23"/>
      <c r="D107" s="34">
        <f>SUM(E107,F107)</f>
        <v>1000000</v>
      </c>
      <c r="E107" s="34">
        <v>1000000</v>
      </c>
      <c r="F107" s="34" t="s">
        <v>10</v>
      </c>
      <c r="G107" s="34">
        <f>SUM(H107,I107)</f>
        <v>1320000</v>
      </c>
      <c r="H107" s="34">
        <v>1320000</v>
      </c>
      <c r="I107" s="34" t="s">
        <v>10</v>
      </c>
      <c r="J107" s="34">
        <f>SUM(K107,L107)</f>
        <v>1557000</v>
      </c>
      <c r="K107" s="34">
        <v>1557000</v>
      </c>
      <c r="L107" s="34" t="s">
        <v>10</v>
      </c>
      <c r="M107" s="11"/>
    </row>
    <row r="108" spans="1:13" ht="52.9" hidden="1" customHeight="1" x14ac:dyDescent="0.2">
      <c r="A108" s="23">
        <v>1362</v>
      </c>
      <c r="B108" s="25" t="s">
        <v>366</v>
      </c>
      <c r="C108" s="23"/>
      <c r="D108" s="34">
        <f>SUM(E108,F108)</f>
        <v>0</v>
      </c>
      <c r="E108" s="34">
        <v>0</v>
      </c>
      <c r="F108" s="34" t="s">
        <v>10</v>
      </c>
      <c r="G108" s="34">
        <f>SUM(H108,I108)</f>
        <v>0</v>
      </c>
      <c r="H108" s="34">
        <v>0</v>
      </c>
      <c r="I108" s="34" t="s">
        <v>10</v>
      </c>
      <c r="J108" s="34">
        <f>SUM(K108,L108)</f>
        <v>0</v>
      </c>
      <c r="K108" s="34">
        <v>0</v>
      </c>
      <c r="L108" s="34" t="s">
        <v>10</v>
      </c>
      <c r="M108" s="11"/>
    </row>
    <row r="109" spans="1:13" ht="26.65" hidden="1" customHeight="1" x14ac:dyDescent="0.2">
      <c r="A109" s="23">
        <v>1370</v>
      </c>
      <c r="B109" s="25" t="s">
        <v>367</v>
      </c>
      <c r="C109" s="23" t="s">
        <v>368</v>
      </c>
      <c r="D109" s="34">
        <f>SUM(D110,D111)</f>
        <v>0</v>
      </c>
      <c r="E109" s="34">
        <f>SUM(E110,E111)</f>
        <v>0</v>
      </c>
      <c r="F109" s="34" t="s">
        <v>10</v>
      </c>
      <c r="G109" s="34">
        <f>SUM(G110,G111)</f>
        <v>0</v>
      </c>
      <c r="H109" s="34">
        <f>SUM(H110,H111)</f>
        <v>0</v>
      </c>
      <c r="I109" s="34" t="s">
        <v>10</v>
      </c>
      <c r="J109" s="34">
        <f>SUM(J110,J111)</f>
        <v>0</v>
      </c>
      <c r="K109" s="34">
        <f>SUM(K110,K111)</f>
        <v>0</v>
      </c>
      <c r="L109" s="34" t="s">
        <v>10</v>
      </c>
      <c r="M109" s="11"/>
    </row>
    <row r="110" spans="1:13" ht="79.150000000000006" hidden="1" customHeight="1" x14ac:dyDescent="0.2">
      <c r="A110" s="23">
        <v>1371</v>
      </c>
      <c r="B110" s="25" t="s">
        <v>369</v>
      </c>
      <c r="C110" s="23"/>
      <c r="D110" s="34">
        <f>SUM(E110,F110)</f>
        <v>0</v>
      </c>
      <c r="E110" s="34">
        <v>0</v>
      </c>
      <c r="F110" s="34" t="s">
        <v>10</v>
      </c>
      <c r="G110" s="34">
        <f>SUM(H110,I110)</f>
        <v>0</v>
      </c>
      <c r="H110" s="34">
        <v>0</v>
      </c>
      <c r="I110" s="34" t="s">
        <v>10</v>
      </c>
      <c r="J110" s="34">
        <f>SUM(K110,L110)</f>
        <v>0</v>
      </c>
      <c r="K110" s="34">
        <v>0</v>
      </c>
      <c r="L110" s="34" t="s">
        <v>10</v>
      </c>
      <c r="M110" s="11"/>
    </row>
    <row r="111" spans="1:13" ht="79.150000000000006" hidden="1" customHeight="1" x14ac:dyDescent="0.2">
      <c r="A111" s="23">
        <v>1372</v>
      </c>
      <c r="B111" s="25" t="s">
        <v>370</v>
      </c>
      <c r="C111" s="23"/>
      <c r="D111" s="34">
        <f>SUM(E111,F111)</f>
        <v>0</v>
      </c>
      <c r="E111" s="34">
        <v>0</v>
      </c>
      <c r="F111" s="34" t="s">
        <v>10</v>
      </c>
      <c r="G111" s="34">
        <f>SUM(H111,I111)</f>
        <v>0</v>
      </c>
      <c r="H111" s="34">
        <v>0</v>
      </c>
      <c r="I111" s="34" t="s">
        <v>10</v>
      </c>
      <c r="J111" s="34">
        <f>SUM(K111,L111)</f>
        <v>0</v>
      </c>
      <c r="K111" s="34">
        <v>0</v>
      </c>
      <c r="L111" s="34" t="s">
        <v>10</v>
      </c>
      <c r="M111" s="11"/>
    </row>
    <row r="112" spans="1:13" ht="26.65" hidden="1" customHeight="1" x14ac:dyDescent="0.2">
      <c r="A112" s="23">
        <v>1380</v>
      </c>
      <c r="B112" s="25" t="s">
        <v>371</v>
      </c>
      <c r="C112" s="23" t="s">
        <v>372</v>
      </c>
      <c r="D112" s="34">
        <f>SUM(D113,D114)</f>
        <v>0</v>
      </c>
      <c r="E112" s="34" t="s">
        <v>10</v>
      </c>
      <c r="F112" s="34">
        <f>SUM(F113,F114)</f>
        <v>0</v>
      </c>
      <c r="G112" s="34">
        <f>SUM(G113,G114)</f>
        <v>0</v>
      </c>
      <c r="H112" s="34" t="s">
        <v>10</v>
      </c>
      <c r="I112" s="34">
        <f>SUM(I113,I114)</f>
        <v>0</v>
      </c>
      <c r="J112" s="34">
        <f>SUM(J113,J114)</f>
        <v>0</v>
      </c>
      <c r="K112" s="34" t="s">
        <v>10</v>
      </c>
      <c r="L112" s="34">
        <f>SUM(L113,L114)</f>
        <v>0</v>
      </c>
      <c r="M112" s="11"/>
    </row>
    <row r="113" spans="1:13" ht="79.150000000000006" hidden="1" customHeight="1" x14ac:dyDescent="0.2">
      <c r="A113" s="23">
        <v>1381</v>
      </c>
      <c r="B113" s="25" t="s">
        <v>373</v>
      </c>
      <c r="C113" s="23"/>
      <c r="D113" s="34">
        <f>SUM(E113,F113)</f>
        <v>0</v>
      </c>
      <c r="E113" s="34" t="s">
        <v>10</v>
      </c>
      <c r="F113" s="34">
        <v>0</v>
      </c>
      <c r="G113" s="34">
        <f>SUM(H113,I113)</f>
        <v>0</v>
      </c>
      <c r="H113" s="34" t="s">
        <v>10</v>
      </c>
      <c r="I113" s="34">
        <v>0</v>
      </c>
      <c r="J113" s="34">
        <f>SUM(K113,L113)</f>
        <v>0</v>
      </c>
      <c r="K113" s="34" t="s">
        <v>10</v>
      </c>
      <c r="L113" s="34">
        <v>0</v>
      </c>
      <c r="M113" s="11"/>
    </row>
    <row r="114" spans="1:13" ht="79.150000000000006" hidden="1" customHeight="1" x14ac:dyDescent="0.2">
      <c r="A114" s="23">
        <v>1382</v>
      </c>
      <c r="B114" s="25" t="s">
        <v>374</v>
      </c>
      <c r="C114" s="23"/>
      <c r="D114" s="34">
        <f>SUM(E114,F114)</f>
        <v>0</v>
      </c>
      <c r="E114" s="34" t="s">
        <v>10</v>
      </c>
      <c r="F114" s="34">
        <v>0</v>
      </c>
      <c r="G114" s="34">
        <f>SUM(H114,I114)</f>
        <v>0</v>
      </c>
      <c r="H114" s="34" t="s">
        <v>10</v>
      </c>
      <c r="I114" s="34">
        <v>0</v>
      </c>
      <c r="J114" s="34">
        <f>SUM(K114,L114)</f>
        <v>0</v>
      </c>
      <c r="K114" s="34" t="s">
        <v>10</v>
      </c>
      <c r="L114" s="34">
        <v>0</v>
      </c>
      <c r="M114" s="11"/>
    </row>
    <row r="115" spans="1:13" ht="26.65" customHeight="1" x14ac:dyDescent="0.2">
      <c r="A115" s="23">
        <v>1390</v>
      </c>
      <c r="B115" s="25" t="s">
        <v>432</v>
      </c>
      <c r="C115" s="23" t="s">
        <v>375</v>
      </c>
      <c r="D115" s="34">
        <f>SUM(D116,D118)</f>
        <v>5000000</v>
      </c>
      <c r="E115" s="34">
        <f>SUM(E116:E118)</f>
        <v>5000000</v>
      </c>
      <c r="F115" s="34">
        <f>SUM(F116:F118)</f>
        <v>0</v>
      </c>
      <c r="G115" s="34">
        <f>SUM(G116,G118)</f>
        <v>5000000</v>
      </c>
      <c r="H115" s="34">
        <f>SUM(H116:H118)</f>
        <v>5000000</v>
      </c>
      <c r="I115" s="34">
        <f>SUM(I116:I118)</f>
        <v>0</v>
      </c>
      <c r="J115" s="34">
        <f>SUM(J116,J118)</f>
        <v>5026000</v>
      </c>
      <c r="K115" s="34">
        <f>SUM(K116:K118)</f>
        <v>4090000</v>
      </c>
      <c r="L115" s="34">
        <f>SUM(L116:L118)</f>
        <v>936000</v>
      </c>
      <c r="M115" s="11"/>
    </row>
    <row r="116" spans="1:13" ht="26.65" customHeight="1" x14ac:dyDescent="0.2">
      <c r="A116" s="23">
        <v>1391</v>
      </c>
      <c r="B116" s="25" t="s">
        <v>376</v>
      </c>
      <c r="C116" s="23"/>
      <c r="D116" s="34">
        <f>SUM(E116,F116)</f>
        <v>0</v>
      </c>
      <c r="E116" s="34" t="s">
        <v>10</v>
      </c>
      <c r="F116" s="34">
        <v>0</v>
      </c>
      <c r="G116" s="34">
        <f>SUM(H116,I116)</f>
        <v>0</v>
      </c>
      <c r="H116" s="34" t="s">
        <v>10</v>
      </c>
      <c r="I116" s="34">
        <v>0</v>
      </c>
      <c r="J116" s="34">
        <f>SUM(K116,L116)</f>
        <v>936000</v>
      </c>
      <c r="K116" s="34" t="s">
        <v>10</v>
      </c>
      <c r="L116" s="34">
        <v>936000</v>
      </c>
      <c r="M116" s="11"/>
    </row>
    <row r="117" spans="1:13" ht="39.4" hidden="1" customHeight="1" x14ac:dyDescent="0.2">
      <c r="A117" s="23">
        <v>1392</v>
      </c>
      <c r="B117" s="25" t="s">
        <v>377</v>
      </c>
      <c r="C117" s="23"/>
      <c r="D117" s="34">
        <f>SUM(E117,F117)</f>
        <v>0</v>
      </c>
      <c r="E117" s="34" t="s">
        <v>10</v>
      </c>
      <c r="F117" s="34">
        <v>0</v>
      </c>
      <c r="G117" s="34">
        <f>SUM(H117,I117)</f>
        <v>0</v>
      </c>
      <c r="H117" s="34" t="s">
        <v>10</v>
      </c>
      <c r="I117" s="34">
        <v>0</v>
      </c>
      <c r="J117" s="34">
        <f>SUM(K117,L117)</f>
        <v>0</v>
      </c>
      <c r="K117" s="34" t="s">
        <v>10</v>
      </c>
      <c r="L117" s="34">
        <v>0</v>
      </c>
      <c r="M117" s="11"/>
    </row>
    <row r="118" spans="1:13" ht="39.4" customHeight="1" x14ac:dyDescent="0.2">
      <c r="A118" s="23">
        <v>1393</v>
      </c>
      <c r="B118" s="25" t="s">
        <v>378</v>
      </c>
      <c r="C118" s="23"/>
      <c r="D118" s="34">
        <f>SUM(E118,F118)</f>
        <v>5000000</v>
      </c>
      <c r="E118" s="34">
        <v>5000000</v>
      </c>
      <c r="F118" s="34">
        <v>0</v>
      </c>
      <c r="G118" s="34">
        <f>SUM(H118,I118)</f>
        <v>5000000</v>
      </c>
      <c r="H118" s="34">
        <v>5000000</v>
      </c>
      <c r="I118" s="34">
        <v>0</v>
      </c>
      <c r="J118" s="34">
        <f>SUM(K118,L118)</f>
        <v>4090000</v>
      </c>
      <c r="K118" s="34">
        <v>4090000</v>
      </c>
      <c r="L118" s="34">
        <v>0</v>
      </c>
      <c r="M118" s="11"/>
    </row>
    <row r="119" spans="1:13" ht="13.9" customHeight="1" x14ac:dyDescent="0.2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</row>
  </sheetData>
  <mergeCells count="11">
    <mergeCell ref="E9:F9"/>
    <mergeCell ref="H9:I9"/>
    <mergeCell ref="K9:L9"/>
    <mergeCell ref="A1:K1"/>
    <mergeCell ref="A2:K2"/>
    <mergeCell ref="A3:L3"/>
    <mergeCell ref="A4:K4"/>
    <mergeCell ref="C8:F8"/>
    <mergeCell ref="G8:I8"/>
    <mergeCell ref="J8:L8"/>
    <mergeCell ref="B9:B10"/>
  </mergeCells>
  <pageMargins left="0.25" right="0.25" top="0.25" bottom="0.17" header="0.3" footer="0.1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 ծախսեր</vt:lpstr>
      <vt:lpstr>ՀԱՎԵԼՎԱԾ 2 եկամուտներ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2023-03-06T06:21:32Z</dcterms:modified>
</cp:coreProperties>
</file>